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Б.Пионер-40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66" i="1" l="1"/>
  <c r="E65" i="1"/>
  <c r="C65" i="1"/>
  <c r="G65" i="1" s="1"/>
  <c r="F64" i="1"/>
  <c r="F66" i="1" s="1"/>
  <c r="E64" i="1"/>
  <c r="E66" i="1" s="1"/>
  <c r="C64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3" i="1" s="1"/>
  <c r="G42" i="1"/>
  <c r="G41" i="1"/>
  <c r="F40" i="1"/>
  <c r="E40" i="1"/>
  <c r="D40" i="1"/>
  <c r="C40" i="1"/>
  <c r="G40" i="1" s="1"/>
  <c r="G38" i="1"/>
  <c r="G37" i="1"/>
  <c r="G36" i="1"/>
  <c r="G35" i="1"/>
  <c r="F34" i="1"/>
  <c r="E34" i="1"/>
  <c r="D34" i="1"/>
  <c r="C34" i="1"/>
  <c r="G34" i="1" s="1"/>
  <c r="G33" i="1"/>
  <c r="G32" i="1"/>
  <c r="G31" i="1"/>
  <c r="G30" i="1"/>
  <c r="F29" i="1"/>
  <c r="E29" i="1"/>
  <c r="D29" i="1"/>
  <c r="C29" i="1"/>
  <c r="G29" i="1" s="1"/>
  <c r="G28" i="1"/>
  <c r="G27" i="1"/>
  <c r="G26" i="1"/>
  <c r="G25" i="1"/>
  <c r="F24" i="1"/>
  <c r="E24" i="1"/>
  <c r="D24" i="1"/>
  <c r="C24" i="1"/>
  <c r="F23" i="1"/>
  <c r="E23" i="1"/>
  <c r="D23" i="1"/>
  <c r="C23" i="1"/>
  <c r="G23" i="1" s="1"/>
  <c r="G22" i="1"/>
  <c r="G21" i="1"/>
  <c r="G20" i="1"/>
  <c r="G19" i="1"/>
  <c r="G18" i="1"/>
  <c r="G17" i="1"/>
  <c r="G16" i="1"/>
  <c r="G15" i="1"/>
  <c r="G14" i="1"/>
  <c r="G13" i="1"/>
  <c r="G12" i="1"/>
  <c r="F11" i="1"/>
  <c r="E11" i="1"/>
  <c r="D11" i="1"/>
  <c r="C11" i="1"/>
  <c r="F10" i="1"/>
  <c r="E10" i="1"/>
  <c r="D10" i="1"/>
  <c r="C10" i="1"/>
  <c r="G9" i="1"/>
  <c r="G8" i="1"/>
  <c r="G7" i="1"/>
  <c r="F6" i="1"/>
  <c r="E6" i="1"/>
  <c r="E39" i="1" s="1"/>
  <c r="E63" i="1" s="1"/>
  <c r="E67" i="1" s="1"/>
  <c r="D6" i="1"/>
  <c r="C6" i="1"/>
  <c r="C39" i="1" s="1"/>
  <c r="C66" i="1" l="1"/>
  <c r="D39" i="1"/>
  <c r="D63" i="1" s="1"/>
  <c r="D67" i="1" s="1"/>
  <c r="F39" i="1"/>
  <c r="F63" i="1" s="1"/>
  <c r="F67" i="1" s="1"/>
  <c r="C63" i="1"/>
  <c r="G6" i="1"/>
  <c r="G10" i="1"/>
  <c r="G11" i="1"/>
  <c r="G24" i="1"/>
  <c r="G64" i="1"/>
  <c r="G66" i="1" s="1"/>
  <c r="G39" i="1" l="1"/>
  <c r="C67" i="1"/>
  <c r="G63" i="1"/>
  <c r="G67" i="1" s="1"/>
</calcChain>
</file>

<file path=xl/sharedStrings.xml><?xml version="1.0" encoding="utf-8"?>
<sst xmlns="http://schemas.openxmlformats.org/spreadsheetml/2006/main" count="126" uniqueCount="124">
  <si>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</si>
  <si>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</si>
  <si>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</si>
  <si>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</si>
  <si>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</si>
  <si>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</si>
  <si>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12-мес</t>
  </si>
  <si>
    <t>1</t>
  </si>
  <si>
    <t xml:space="preserve">      РАСХОДЫ ПО СОДЕРЖАНИЮ СЛУЖАЩИХ И СПЕЦИАЛИСТОВ(РЭП)</t>
  </si>
  <si>
    <t>1.1</t>
  </si>
  <si>
    <t xml:space="preserve"> Оплата труда ИТР и специалистов</t>
  </si>
  <si>
    <t>1.2</t>
  </si>
  <si>
    <t xml:space="preserve">Начисления на зарплату ИТР </t>
  </si>
  <si>
    <t>1.3</t>
  </si>
  <si>
    <t>Прочие расходы по содержанию ИТР</t>
  </si>
  <si>
    <t>2</t>
  </si>
  <si>
    <t xml:space="preserve">      РАСХОДЫ ПО САНИТАРНОМУ ОБСЛУЖИВАНИЮ МКД</t>
  </si>
  <si>
    <t>2.1</t>
  </si>
  <si>
    <t>Расходы на содержание  МОП  (уборщицы)</t>
  </si>
  <si>
    <t>2.1.1</t>
  </si>
  <si>
    <t>Оплата труда уборщиков лестничн.клеток</t>
  </si>
  <si>
    <t>2.1.2</t>
  </si>
  <si>
    <t>начисления на зарплату уборщиков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</si>
  <si>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</si>
  <si>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</si>
  <si>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</si>
  <si>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</si>
  <si>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</si>
  <si>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</si>
  <si>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</si>
  <si>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 xml:space="preserve">         Расходы на мусоропроводов</t>
  </si>
  <si>
    <t>2.2.1</t>
  </si>
  <si>
    <t xml:space="preserve"> Оплата труда мусоросборщиков</t>
  </si>
  <si>
    <t>2.2.2</t>
  </si>
  <si>
    <t xml:space="preserve"> Начисления на зарплату мусорсборщ</t>
  </si>
  <si>
    <t>2.2.3</t>
  </si>
  <si>
    <t xml:space="preserve">  спецодежда мусоросборщиков</t>
  </si>
  <si>
    <t>2.2.4</t>
  </si>
  <si>
    <t xml:space="preserve">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</si>
  <si>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</si>
  <si>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</si>
  <si>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</si>
  <si>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</si>
  <si>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</si>
  <si>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</si>
  <si>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>Оплата труда РТР(сл., эл.газосварщики)</t>
  </si>
  <si>
    <t>3.1.2</t>
  </si>
  <si>
    <t>Начисления на зарплату РТР инж.ком.</t>
  </si>
  <si>
    <t xml:space="preserve">         Материалы по инж.ком.</t>
  </si>
  <si>
    <t>3.1.4</t>
  </si>
  <si>
    <t xml:space="preserve">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</si>
  <si>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</si>
  <si>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</si>
  <si>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</si>
  <si>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</si>
  <si>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</si>
  <si>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>Начисления на зарплату кровельщиков</t>
  </si>
  <si>
    <t>3.2.3</t>
  </si>
  <si>
    <t xml:space="preserve"> Материалы для кровельщиков</t>
  </si>
  <si>
    <t>3.2.4</t>
  </si>
  <si>
    <t xml:space="preserve"> Спецодежда кровельщика</t>
  </si>
  <si>
    <t>3.3</t>
  </si>
  <si>
    <t xml:space="preserve">         Расходы других РТР(без слесар...кровельщ.)</t>
  </si>
  <si>
    <t>3.3.1</t>
  </si>
  <si>
    <t>Оплата труда других РТР(без сл,эл,свар)</t>
  </si>
  <si>
    <t>3.3.2</t>
  </si>
  <si>
    <t xml:space="preserve"> Начисления на зарплату других РТР</t>
  </si>
  <si>
    <t>3.3.3</t>
  </si>
  <si>
    <t xml:space="preserve">            Материалы других РТР</t>
  </si>
  <si>
    <t>3.3.4</t>
  </si>
  <si>
    <t xml:space="preserve"> Спецодежда других РТР</t>
  </si>
  <si>
    <t xml:space="preserve">      ВСЕГО РАСХОДОВ НА СОДЕРЖАНИЕ И РЕМОНТ ОБЩЕГО ИМУЩЕСТВА </t>
  </si>
  <si>
    <t>4</t>
  </si>
  <si>
    <t>Содержание управляющей компании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</si>
  <si>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</si>
  <si>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</si>
  <si>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</si>
  <si>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</si>
  <si>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</si>
  <si>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Прочие расходы(оргтехника,программное обеспеч)</t>
  </si>
  <si>
    <t>5.1</t>
  </si>
  <si>
    <t xml:space="preserve">      Оргтехника,  прочее</t>
  </si>
  <si>
    <t>5.3</t>
  </si>
  <si>
    <t xml:space="preserve">      Программное обеспечение</t>
  </si>
  <si>
    <t>6</t>
  </si>
  <si>
    <t>Расходы по тех.документов</t>
  </si>
  <si>
    <t>7</t>
  </si>
  <si>
    <t xml:space="preserve">      Обслуживание лифтов</t>
  </si>
  <si>
    <t>8</t>
  </si>
  <si>
    <t>Обслуживание газового оборудования</t>
  </si>
  <si>
    <t>9</t>
  </si>
  <si>
    <t xml:space="preserve"> Вывоз и обезвреживаниеТБО</t>
  </si>
  <si>
    <t>10</t>
  </si>
  <si>
    <t>Вывоз КГМ</t>
  </si>
  <si>
    <t>11</t>
  </si>
  <si>
    <t>Расходы за эл.энергию, МОП,</t>
  </si>
  <si>
    <t>12</t>
  </si>
  <si>
    <t xml:space="preserve">      Дезинфекция, дератизация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</si>
  <si>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</si>
  <si>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</si>
  <si>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</si>
  <si>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</si>
  <si>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</si>
  <si>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</si>
  <si>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</si>
  <si>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</si>
  <si>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</si>
  <si>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Страховка лифта+Согаз</t>
  </si>
  <si>
    <t>18</t>
  </si>
  <si>
    <t>Банк Москвы</t>
  </si>
  <si>
    <t>19</t>
  </si>
  <si>
    <t>Тех обслуживание   ВПВ</t>
  </si>
  <si>
    <t>20</t>
  </si>
  <si>
    <t xml:space="preserve">Тех обслуживание ДУ ПППА </t>
  </si>
  <si>
    <t>21</t>
  </si>
  <si>
    <t>Тех обслуж венканалов</t>
  </si>
  <si>
    <t>22</t>
  </si>
  <si>
    <t>Прочие</t>
  </si>
  <si>
    <t>Итого</t>
  </si>
  <si>
    <t>Не/жил =571,90*21,10=12489,09</t>
  </si>
  <si>
    <t>Не/жил =571,90*21,95=12553,21</t>
  </si>
  <si>
    <t xml:space="preserve">Общая площадь жилых помещений 2547,90 кв.м,  </t>
  </si>
  <si>
    <t>Смета  расходов по содержанию и ремонту в МКД</t>
  </si>
  <si>
    <t>по адресу: ул, Б. Пионерская, дом-40.    -2017год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</si>
</sst>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0"/>
      <color indexed="64"/>
      <name val="Arial"/>
      <charset val="1"/>
    </font>
    <font>
      <b/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i/>
      <sz val="11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color indexed="64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2" borderId="0" xfId="0" applyFill="1"/>
    <xf numFmtId="0" fontId="0" fillId="2" borderId="1" xfId="0" applyFill="1" applyBorder="1"/>
    <xf numFmtId="2" fontId="0" fillId="2" borderId="0" xfId="0" applyNumberFormat="1" applyFill="1" applyAlignment="1"/>
    <xf numFmtId="0" fontId="0" fillId="2" borderId="0" xfId="0" applyFill="1" applyAlignment="1"/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/>
    <xf numFmtId="49" fontId="6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/>
    <xf numFmtId="2" fontId="1" fillId="2" borderId="1" xfId="0" applyNumberFormat="1" applyFont="1" applyFill="1" applyBorder="1" applyAlignment="1">
      <alignment vertical="top"/>
    </xf>
    <xf numFmtId="2" fontId="7" fillId="2" borderId="1" xfId="0" applyNumberFormat="1" applyFont="1" applyFill="1" applyBorder="1" applyAlignment="1"/>
    <xf numFmtId="0" fontId="3" fillId="2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horizontal="right" vertical="center"/>
    </xf>
    <xf numFmtId="0" fontId="0" fillId="2" borderId="1" xfId="0" applyNumberFormat="1" applyFill="1" applyBorder="1" applyAlignment="1">
      <alignment vertical="center"/>
    </xf>
    <xf numFmtId="0" fontId="9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12" fillId="2" borderId="2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2" fontId="8" fillId="2" borderId="1" xfId="0" applyNumberFormat="1" applyFont="1" applyFill="1" applyBorder="1" applyAlignment="1">
      <alignment horizontal="right" vertical="center"/>
    </xf>
    <xf numFmtId="0" fontId="1" fillId="2" borderId="0" xfId="0" applyFont="1" applyFill="1"/>
    <xf numFmtId="0" fontId="2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/>
    </xf>
    <xf numFmtId="0" fontId="14" fillId="2" borderId="0" xfId="0" applyFont="1" applyFill="1"/>
    <xf numFmtId="0" fontId="13" fillId="2" borderId="0" xfId="0" applyFont="1" applyFill="1" applyAlignment="1">
      <alignment vertical="top"/>
    </xf>
    <xf numFmtId="0" fontId="14" fillId="2" borderId="0" xfId="0" applyFont="1" applyFill="1" applyAlignment="1">
      <alignment vertical="top"/>
    </xf>
    <xf numFmtId="0" fontId="1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/>
    <xf numFmtId="2" fontId="15" fillId="2" borderId="0" xfId="0" applyNumberFormat="1" applyFont="1" applyFill="1" applyAlignment="1">
      <alignment horizontal="center" vertical="center"/>
    </xf>
    <xf numFmtId="2" fontId="16" fillId="2" borderId="0" xfId="0" applyNumberFormat="1" applyFont="1" applyFill="1" applyAlignment="1">
      <alignment horizontal="center"/>
    </xf>
    <xf numFmtId="2" fontId="16" fillId="2" borderId="0" xfId="0" applyNumberFormat="1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7"/>
  <sheetViews>
    <sheetView tabSelected="1" workbookViewId="0">
      <selection activeCell="A2" sqref="A2:C2"/>
    </sheetView>
  </sheetViews>
  <sheetFormatPr defaultRowHeight="15" x14ac:dyDescent="0.25"/>
  <cols>
    <col min="1" max="1" width="8.7109375" style="1" customWidth="1"/>
    <col min="2" max="2" width="43.5703125" style="1" customWidth="1"/>
    <col min="3" max="7" width="11.7109375" style="1" customWidth="1"/>
    <col min="8" max="235" width="9.140625" style="1"/>
    <col min="236" max="236" width="8.7109375" style="1" customWidth="1"/>
    <col min="237" max="237" width="43.5703125" style="1" customWidth="1"/>
    <col min="238" max="244" width="11.7109375" style="1" customWidth="1"/>
    <col min="245" max="245" width="14.140625" style="1" customWidth="1"/>
    <col min="246" max="246" width="10.85546875" style="1" customWidth="1"/>
    <col min="247" max="247" width="9.5703125" style="1" bestFit="1" customWidth="1"/>
    <col min="248" max="249" width="9.140625" style="1"/>
    <col min="250" max="250" width="11.7109375" style="1" customWidth="1"/>
    <col min="251" max="491" width="9.140625" style="1"/>
    <col min="492" max="492" width="8.7109375" style="1" customWidth="1"/>
    <col min="493" max="493" width="43.5703125" style="1" customWidth="1"/>
    <col min="494" max="500" width="11.7109375" style="1" customWidth="1"/>
    <col min="501" max="501" width="14.140625" style="1" customWidth="1"/>
    <col min="502" max="502" width="10.85546875" style="1" customWidth="1"/>
    <col min="503" max="503" width="9.5703125" style="1" bestFit="1" customWidth="1"/>
    <col min="504" max="505" width="9.140625" style="1"/>
    <col min="506" max="506" width="11.7109375" style="1" customWidth="1"/>
    <col min="507" max="747" width="9.140625" style="1"/>
    <col min="748" max="748" width="8.7109375" style="1" customWidth="1"/>
    <col min="749" max="749" width="43.5703125" style="1" customWidth="1"/>
    <col min="750" max="756" width="11.7109375" style="1" customWidth="1"/>
    <col min="757" max="757" width="14.140625" style="1" customWidth="1"/>
    <col min="758" max="758" width="10.85546875" style="1" customWidth="1"/>
    <col min="759" max="759" width="9.5703125" style="1" bestFit="1" customWidth="1"/>
    <col min="760" max="761" width="9.140625" style="1"/>
    <col min="762" max="762" width="11.7109375" style="1" customWidth="1"/>
    <col min="763" max="1003" width="9.140625" style="1"/>
    <col min="1004" max="1004" width="8.7109375" style="1" customWidth="1"/>
    <col min="1005" max="1005" width="43.5703125" style="1" customWidth="1"/>
    <col min="1006" max="1012" width="11.7109375" style="1" customWidth="1"/>
    <col min="1013" max="1013" width="14.140625" style="1" customWidth="1"/>
    <col min="1014" max="1014" width="10.85546875" style="1" customWidth="1"/>
    <col min="1015" max="1015" width="9.5703125" style="1" bestFit="1" customWidth="1"/>
    <col min="1016" max="1017" width="9.140625" style="1"/>
    <col min="1018" max="1018" width="11.7109375" style="1" customWidth="1"/>
    <col min="1019" max="1259" width="9.140625" style="1"/>
    <col min="1260" max="1260" width="8.7109375" style="1" customWidth="1"/>
    <col min="1261" max="1261" width="43.5703125" style="1" customWidth="1"/>
    <col min="1262" max="1268" width="11.7109375" style="1" customWidth="1"/>
    <col min="1269" max="1269" width="14.140625" style="1" customWidth="1"/>
    <col min="1270" max="1270" width="10.85546875" style="1" customWidth="1"/>
    <col min="1271" max="1271" width="9.5703125" style="1" bestFit="1" customWidth="1"/>
    <col min="1272" max="1273" width="9.140625" style="1"/>
    <col min="1274" max="1274" width="11.7109375" style="1" customWidth="1"/>
    <col min="1275" max="1515" width="9.140625" style="1"/>
    <col min="1516" max="1516" width="8.7109375" style="1" customWidth="1"/>
    <col min="1517" max="1517" width="43.5703125" style="1" customWidth="1"/>
    <col min="1518" max="1524" width="11.7109375" style="1" customWidth="1"/>
    <col min="1525" max="1525" width="14.140625" style="1" customWidth="1"/>
    <col min="1526" max="1526" width="10.85546875" style="1" customWidth="1"/>
    <col min="1527" max="1527" width="9.5703125" style="1" bestFit="1" customWidth="1"/>
    <col min="1528" max="1529" width="9.140625" style="1"/>
    <col min="1530" max="1530" width="11.7109375" style="1" customWidth="1"/>
    <col min="1531" max="1771" width="9.140625" style="1"/>
    <col min="1772" max="1772" width="8.7109375" style="1" customWidth="1"/>
    <col min="1773" max="1773" width="43.5703125" style="1" customWidth="1"/>
    <col min="1774" max="1780" width="11.7109375" style="1" customWidth="1"/>
    <col min="1781" max="1781" width="14.140625" style="1" customWidth="1"/>
    <col min="1782" max="1782" width="10.85546875" style="1" customWidth="1"/>
    <col min="1783" max="1783" width="9.5703125" style="1" bestFit="1" customWidth="1"/>
    <col min="1784" max="1785" width="9.140625" style="1"/>
    <col min="1786" max="1786" width="11.7109375" style="1" customWidth="1"/>
    <col min="1787" max="2027" width="9.140625" style="1"/>
    <col min="2028" max="2028" width="8.7109375" style="1" customWidth="1"/>
    <col min="2029" max="2029" width="43.5703125" style="1" customWidth="1"/>
    <col min="2030" max="2036" width="11.7109375" style="1" customWidth="1"/>
    <col min="2037" max="2037" width="14.140625" style="1" customWidth="1"/>
    <col min="2038" max="2038" width="10.85546875" style="1" customWidth="1"/>
    <col min="2039" max="2039" width="9.5703125" style="1" bestFit="1" customWidth="1"/>
    <col min="2040" max="2041" width="9.140625" style="1"/>
    <col min="2042" max="2042" width="11.7109375" style="1" customWidth="1"/>
    <col min="2043" max="2283" width="9.140625" style="1"/>
    <col min="2284" max="2284" width="8.7109375" style="1" customWidth="1"/>
    <col min="2285" max="2285" width="43.5703125" style="1" customWidth="1"/>
    <col min="2286" max="2292" width="11.7109375" style="1" customWidth="1"/>
    <col min="2293" max="2293" width="14.140625" style="1" customWidth="1"/>
    <col min="2294" max="2294" width="10.85546875" style="1" customWidth="1"/>
    <col min="2295" max="2295" width="9.5703125" style="1" bestFit="1" customWidth="1"/>
    <col min="2296" max="2297" width="9.140625" style="1"/>
    <col min="2298" max="2298" width="11.7109375" style="1" customWidth="1"/>
    <col min="2299" max="2539" width="9.140625" style="1"/>
    <col min="2540" max="2540" width="8.7109375" style="1" customWidth="1"/>
    <col min="2541" max="2541" width="43.5703125" style="1" customWidth="1"/>
    <col min="2542" max="2548" width="11.7109375" style="1" customWidth="1"/>
    <col min="2549" max="2549" width="14.140625" style="1" customWidth="1"/>
    <col min="2550" max="2550" width="10.85546875" style="1" customWidth="1"/>
    <col min="2551" max="2551" width="9.5703125" style="1" bestFit="1" customWidth="1"/>
    <col min="2552" max="2553" width="9.140625" style="1"/>
    <col min="2554" max="2554" width="11.7109375" style="1" customWidth="1"/>
    <col min="2555" max="2795" width="9.140625" style="1"/>
    <col min="2796" max="2796" width="8.7109375" style="1" customWidth="1"/>
    <col min="2797" max="2797" width="43.5703125" style="1" customWidth="1"/>
    <col min="2798" max="2804" width="11.7109375" style="1" customWidth="1"/>
    <col min="2805" max="2805" width="14.140625" style="1" customWidth="1"/>
    <col min="2806" max="2806" width="10.85546875" style="1" customWidth="1"/>
    <col min="2807" max="2807" width="9.5703125" style="1" bestFit="1" customWidth="1"/>
    <col min="2808" max="2809" width="9.140625" style="1"/>
    <col min="2810" max="2810" width="11.7109375" style="1" customWidth="1"/>
    <col min="2811" max="3051" width="9.140625" style="1"/>
    <col min="3052" max="3052" width="8.7109375" style="1" customWidth="1"/>
    <col min="3053" max="3053" width="43.5703125" style="1" customWidth="1"/>
    <col min="3054" max="3060" width="11.7109375" style="1" customWidth="1"/>
    <col min="3061" max="3061" width="14.140625" style="1" customWidth="1"/>
    <col min="3062" max="3062" width="10.85546875" style="1" customWidth="1"/>
    <col min="3063" max="3063" width="9.5703125" style="1" bestFit="1" customWidth="1"/>
    <col min="3064" max="3065" width="9.140625" style="1"/>
    <col min="3066" max="3066" width="11.7109375" style="1" customWidth="1"/>
    <col min="3067" max="3307" width="9.140625" style="1"/>
    <col min="3308" max="3308" width="8.7109375" style="1" customWidth="1"/>
    <col min="3309" max="3309" width="43.5703125" style="1" customWidth="1"/>
    <col min="3310" max="3316" width="11.7109375" style="1" customWidth="1"/>
    <col min="3317" max="3317" width="14.140625" style="1" customWidth="1"/>
    <col min="3318" max="3318" width="10.85546875" style="1" customWidth="1"/>
    <col min="3319" max="3319" width="9.5703125" style="1" bestFit="1" customWidth="1"/>
    <col min="3320" max="3321" width="9.140625" style="1"/>
    <col min="3322" max="3322" width="11.7109375" style="1" customWidth="1"/>
    <col min="3323" max="3563" width="9.140625" style="1"/>
    <col min="3564" max="3564" width="8.7109375" style="1" customWidth="1"/>
    <col min="3565" max="3565" width="43.5703125" style="1" customWidth="1"/>
    <col min="3566" max="3572" width="11.7109375" style="1" customWidth="1"/>
    <col min="3573" max="3573" width="14.140625" style="1" customWidth="1"/>
    <col min="3574" max="3574" width="10.85546875" style="1" customWidth="1"/>
    <col min="3575" max="3575" width="9.5703125" style="1" bestFit="1" customWidth="1"/>
    <col min="3576" max="3577" width="9.140625" style="1"/>
    <col min="3578" max="3578" width="11.7109375" style="1" customWidth="1"/>
    <col min="3579" max="3819" width="9.140625" style="1"/>
    <col min="3820" max="3820" width="8.7109375" style="1" customWidth="1"/>
    <col min="3821" max="3821" width="43.5703125" style="1" customWidth="1"/>
    <col min="3822" max="3828" width="11.7109375" style="1" customWidth="1"/>
    <col min="3829" max="3829" width="14.140625" style="1" customWidth="1"/>
    <col min="3830" max="3830" width="10.85546875" style="1" customWidth="1"/>
    <col min="3831" max="3831" width="9.5703125" style="1" bestFit="1" customWidth="1"/>
    <col min="3832" max="3833" width="9.140625" style="1"/>
    <col min="3834" max="3834" width="11.7109375" style="1" customWidth="1"/>
    <col min="3835" max="4075" width="9.140625" style="1"/>
    <col min="4076" max="4076" width="8.7109375" style="1" customWidth="1"/>
    <col min="4077" max="4077" width="43.5703125" style="1" customWidth="1"/>
    <col min="4078" max="4084" width="11.7109375" style="1" customWidth="1"/>
    <col min="4085" max="4085" width="14.140625" style="1" customWidth="1"/>
    <col min="4086" max="4086" width="10.85546875" style="1" customWidth="1"/>
    <col min="4087" max="4087" width="9.5703125" style="1" bestFit="1" customWidth="1"/>
    <col min="4088" max="4089" width="9.140625" style="1"/>
    <col min="4090" max="4090" width="11.7109375" style="1" customWidth="1"/>
    <col min="4091" max="4331" width="9.140625" style="1"/>
    <col min="4332" max="4332" width="8.7109375" style="1" customWidth="1"/>
    <col min="4333" max="4333" width="43.5703125" style="1" customWidth="1"/>
    <col min="4334" max="4340" width="11.7109375" style="1" customWidth="1"/>
    <col min="4341" max="4341" width="14.140625" style="1" customWidth="1"/>
    <col min="4342" max="4342" width="10.85546875" style="1" customWidth="1"/>
    <col min="4343" max="4343" width="9.5703125" style="1" bestFit="1" customWidth="1"/>
    <col min="4344" max="4345" width="9.140625" style="1"/>
    <col min="4346" max="4346" width="11.7109375" style="1" customWidth="1"/>
    <col min="4347" max="4587" width="9.140625" style="1"/>
    <col min="4588" max="4588" width="8.7109375" style="1" customWidth="1"/>
    <col min="4589" max="4589" width="43.5703125" style="1" customWidth="1"/>
    <col min="4590" max="4596" width="11.7109375" style="1" customWidth="1"/>
    <col min="4597" max="4597" width="14.140625" style="1" customWidth="1"/>
    <col min="4598" max="4598" width="10.85546875" style="1" customWidth="1"/>
    <col min="4599" max="4599" width="9.5703125" style="1" bestFit="1" customWidth="1"/>
    <col min="4600" max="4601" width="9.140625" style="1"/>
    <col min="4602" max="4602" width="11.7109375" style="1" customWidth="1"/>
    <col min="4603" max="4843" width="9.140625" style="1"/>
    <col min="4844" max="4844" width="8.7109375" style="1" customWidth="1"/>
    <col min="4845" max="4845" width="43.5703125" style="1" customWidth="1"/>
    <col min="4846" max="4852" width="11.7109375" style="1" customWidth="1"/>
    <col min="4853" max="4853" width="14.140625" style="1" customWidth="1"/>
    <col min="4854" max="4854" width="10.85546875" style="1" customWidth="1"/>
    <col min="4855" max="4855" width="9.5703125" style="1" bestFit="1" customWidth="1"/>
    <col min="4856" max="4857" width="9.140625" style="1"/>
    <col min="4858" max="4858" width="11.7109375" style="1" customWidth="1"/>
    <col min="4859" max="5099" width="9.140625" style="1"/>
    <col min="5100" max="5100" width="8.7109375" style="1" customWidth="1"/>
    <col min="5101" max="5101" width="43.5703125" style="1" customWidth="1"/>
    <col min="5102" max="5108" width="11.7109375" style="1" customWidth="1"/>
    <col min="5109" max="5109" width="14.140625" style="1" customWidth="1"/>
    <col min="5110" max="5110" width="10.85546875" style="1" customWidth="1"/>
    <col min="5111" max="5111" width="9.5703125" style="1" bestFit="1" customWidth="1"/>
    <col min="5112" max="5113" width="9.140625" style="1"/>
    <col min="5114" max="5114" width="11.7109375" style="1" customWidth="1"/>
    <col min="5115" max="5355" width="9.140625" style="1"/>
    <col min="5356" max="5356" width="8.7109375" style="1" customWidth="1"/>
    <col min="5357" max="5357" width="43.5703125" style="1" customWidth="1"/>
    <col min="5358" max="5364" width="11.7109375" style="1" customWidth="1"/>
    <col min="5365" max="5365" width="14.140625" style="1" customWidth="1"/>
    <col min="5366" max="5366" width="10.85546875" style="1" customWidth="1"/>
    <col min="5367" max="5367" width="9.5703125" style="1" bestFit="1" customWidth="1"/>
    <col min="5368" max="5369" width="9.140625" style="1"/>
    <col min="5370" max="5370" width="11.7109375" style="1" customWidth="1"/>
    <col min="5371" max="5611" width="9.140625" style="1"/>
    <col min="5612" max="5612" width="8.7109375" style="1" customWidth="1"/>
    <col min="5613" max="5613" width="43.5703125" style="1" customWidth="1"/>
    <col min="5614" max="5620" width="11.7109375" style="1" customWidth="1"/>
    <col min="5621" max="5621" width="14.140625" style="1" customWidth="1"/>
    <col min="5622" max="5622" width="10.85546875" style="1" customWidth="1"/>
    <col min="5623" max="5623" width="9.5703125" style="1" bestFit="1" customWidth="1"/>
    <col min="5624" max="5625" width="9.140625" style="1"/>
    <col min="5626" max="5626" width="11.7109375" style="1" customWidth="1"/>
    <col min="5627" max="5867" width="9.140625" style="1"/>
    <col min="5868" max="5868" width="8.7109375" style="1" customWidth="1"/>
    <col min="5869" max="5869" width="43.5703125" style="1" customWidth="1"/>
    <col min="5870" max="5876" width="11.7109375" style="1" customWidth="1"/>
    <col min="5877" max="5877" width="14.140625" style="1" customWidth="1"/>
    <col min="5878" max="5878" width="10.85546875" style="1" customWidth="1"/>
    <col min="5879" max="5879" width="9.5703125" style="1" bestFit="1" customWidth="1"/>
    <col min="5880" max="5881" width="9.140625" style="1"/>
    <col min="5882" max="5882" width="11.7109375" style="1" customWidth="1"/>
    <col min="5883" max="6123" width="9.140625" style="1"/>
    <col min="6124" max="6124" width="8.7109375" style="1" customWidth="1"/>
    <col min="6125" max="6125" width="43.5703125" style="1" customWidth="1"/>
    <col min="6126" max="6132" width="11.7109375" style="1" customWidth="1"/>
    <col min="6133" max="6133" width="14.140625" style="1" customWidth="1"/>
    <col min="6134" max="6134" width="10.85546875" style="1" customWidth="1"/>
    <col min="6135" max="6135" width="9.5703125" style="1" bestFit="1" customWidth="1"/>
    <col min="6136" max="6137" width="9.140625" style="1"/>
    <col min="6138" max="6138" width="11.7109375" style="1" customWidth="1"/>
    <col min="6139" max="6379" width="9.140625" style="1"/>
    <col min="6380" max="6380" width="8.7109375" style="1" customWidth="1"/>
    <col min="6381" max="6381" width="43.5703125" style="1" customWidth="1"/>
    <col min="6382" max="6388" width="11.7109375" style="1" customWidth="1"/>
    <col min="6389" max="6389" width="14.140625" style="1" customWidth="1"/>
    <col min="6390" max="6390" width="10.85546875" style="1" customWidth="1"/>
    <col min="6391" max="6391" width="9.5703125" style="1" bestFit="1" customWidth="1"/>
    <col min="6392" max="6393" width="9.140625" style="1"/>
    <col min="6394" max="6394" width="11.7109375" style="1" customWidth="1"/>
    <col min="6395" max="6635" width="9.140625" style="1"/>
    <col min="6636" max="6636" width="8.7109375" style="1" customWidth="1"/>
    <col min="6637" max="6637" width="43.5703125" style="1" customWidth="1"/>
    <col min="6638" max="6644" width="11.7109375" style="1" customWidth="1"/>
    <col min="6645" max="6645" width="14.140625" style="1" customWidth="1"/>
    <col min="6646" max="6646" width="10.85546875" style="1" customWidth="1"/>
    <col min="6647" max="6647" width="9.5703125" style="1" bestFit="1" customWidth="1"/>
    <col min="6648" max="6649" width="9.140625" style="1"/>
    <col min="6650" max="6650" width="11.7109375" style="1" customWidth="1"/>
    <col min="6651" max="6891" width="9.140625" style="1"/>
    <col min="6892" max="6892" width="8.7109375" style="1" customWidth="1"/>
    <col min="6893" max="6893" width="43.5703125" style="1" customWidth="1"/>
    <col min="6894" max="6900" width="11.7109375" style="1" customWidth="1"/>
    <col min="6901" max="6901" width="14.140625" style="1" customWidth="1"/>
    <col min="6902" max="6902" width="10.85546875" style="1" customWidth="1"/>
    <col min="6903" max="6903" width="9.5703125" style="1" bestFit="1" customWidth="1"/>
    <col min="6904" max="6905" width="9.140625" style="1"/>
    <col min="6906" max="6906" width="11.7109375" style="1" customWidth="1"/>
    <col min="6907" max="7147" width="9.140625" style="1"/>
    <col min="7148" max="7148" width="8.7109375" style="1" customWidth="1"/>
    <col min="7149" max="7149" width="43.5703125" style="1" customWidth="1"/>
    <col min="7150" max="7156" width="11.7109375" style="1" customWidth="1"/>
    <col min="7157" max="7157" width="14.140625" style="1" customWidth="1"/>
    <col min="7158" max="7158" width="10.85546875" style="1" customWidth="1"/>
    <col min="7159" max="7159" width="9.5703125" style="1" bestFit="1" customWidth="1"/>
    <col min="7160" max="7161" width="9.140625" style="1"/>
    <col min="7162" max="7162" width="11.7109375" style="1" customWidth="1"/>
    <col min="7163" max="7403" width="9.140625" style="1"/>
    <col min="7404" max="7404" width="8.7109375" style="1" customWidth="1"/>
    <col min="7405" max="7405" width="43.5703125" style="1" customWidth="1"/>
    <col min="7406" max="7412" width="11.7109375" style="1" customWidth="1"/>
    <col min="7413" max="7413" width="14.140625" style="1" customWidth="1"/>
    <col min="7414" max="7414" width="10.85546875" style="1" customWidth="1"/>
    <col min="7415" max="7415" width="9.5703125" style="1" bestFit="1" customWidth="1"/>
    <col min="7416" max="7417" width="9.140625" style="1"/>
    <col min="7418" max="7418" width="11.7109375" style="1" customWidth="1"/>
    <col min="7419" max="7659" width="9.140625" style="1"/>
    <col min="7660" max="7660" width="8.7109375" style="1" customWidth="1"/>
    <col min="7661" max="7661" width="43.5703125" style="1" customWidth="1"/>
    <col min="7662" max="7668" width="11.7109375" style="1" customWidth="1"/>
    <col min="7669" max="7669" width="14.140625" style="1" customWidth="1"/>
    <col min="7670" max="7670" width="10.85546875" style="1" customWidth="1"/>
    <col min="7671" max="7671" width="9.5703125" style="1" bestFit="1" customWidth="1"/>
    <col min="7672" max="7673" width="9.140625" style="1"/>
    <col min="7674" max="7674" width="11.7109375" style="1" customWidth="1"/>
    <col min="7675" max="7915" width="9.140625" style="1"/>
    <col min="7916" max="7916" width="8.7109375" style="1" customWidth="1"/>
    <col min="7917" max="7917" width="43.5703125" style="1" customWidth="1"/>
    <col min="7918" max="7924" width="11.7109375" style="1" customWidth="1"/>
    <col min="7925" max="7925" width="14.140625" style="1" customWidth="1"/>
    <col min="7926" max="7926" width="10.85546875" style="1" customWidth="1"/>
    <col min="7927" max="7927" width="9.5703125" style="1" bestFit="1" customWidth="1"/>
    <col min="7928" max="7929" width="9.140625" style="1"/>
    <col min="7930" max="7930" width="11.7109375" style="1" customWidth="1"/>
    <col min="7931" max="8171" width="9.140625" style="1"/>
    <col min="8172" max="8172" width="8.7109375" style="1" customWidth="1"/>
    <col min="8173" max="8173" width="43.5703125" style="1" customWidth="1"/>
    <col min="8174" max="8180" width="11.7109375" style="1" customWidth="1"/>
    <col min="8181" max="8181" width="14.140625" style="1" customWidth="1"/>
    <col min="8182" max="8182" width="10.85546875" style="1" customWidth="1"/>
    <col min="8183" max="8183" width="9.5703125" style="1" bestFit="1" customWidth="1"/>
    <col min="8184" max="8185" width="9.140625" style="1"/>
    <col min="8186" max="8186" width="11.7109375" style="1" customWidth="1"/>
    <col min="8187" max="8427" width="9.140625" style="1"/>
    <col min="8428" max="8428" width="8.7109375" style="1" customWidth="1"/>
    <col min="8429" max="8429" width="43.5703125" style="1" customWidth="1"/>
    <col min="8430" max="8436" width="11.7109375" style="1" customWidth="1"/>
    <col min="8437" max="8437" width="14.140625" style="1" customWidth="1"/>
    <col min="8438" max="8438" width="10.85546875" style="1" customWidth="1"/>
    <col min="8439" max="8439" width="9.5703125" style="1" bestFit="1" customWidth="1"/>
    <col min="8440" max="8441" width="9.140625" style="1"/>
    <col min="8442" max="8442" width="11.7109375" style="1" customWidth="1"/>
    <col min="8443" max="8683" width="9.140625" style="1"/>
    <col min="8684" max="8684" width="8.7109375" style="1" customWidth="1"/>
    <col min="8685" max="8685" width="43.5703125" style="1" customWidth="1"/>
    <col min="8686" max="8692" width="11.7109375" style="1" customWidth="1"/>
    <col min="8693" max="8693" width="14.140625" style="1" customWidth="1"/>
    <col min="8694" max="8694" width="10.85546875" style="1" customWidth="1"/>
    <col min="8695" max="8695" width="9.5703125" style="1" bestFit="1" customWidth="1"/>
    <col min="8696" max="8697" width="9.140625" style="1"/>
    <col min="8698" max="8698" width="11.7109375" style="1" customWidth="1"/>
    <col min="8699" max="8939" width="9.140625" style="1"/>
    <col min="8940" max="8940" width="8.7109375" style="1" customWidth="1"/>
    <col min="8941" max="8941" width="43.5703125" style="1" customWidth="1"/>
    <col min="8942" max="8948" width="11.7109375" style="1" customWidth="1"/>
    <col min="8949" max="8949" width="14.140625" style="1" customWidth="1"/>
    <col min="8950" max="8950" width="10.85546875" style="1" customWidth="1"/>
    <col min="8951" max="8951" width="9.5703125" style="1" bestFit="1" customWidth="1"/>
    <col min="8952" max="8953" width="9.140625" style="1"/>
    <col min="8954" max="8954" width="11.7109375" style="1" customWidth="1"/>
    <col min="8955" max="9195" width="9.140625" style="1"/>
    <col min="9196" max="9196" width="8.7109375" style="1" customWidth="1"/>
    <col min="9197" max="9197" width="43.5703125" style="1" customWidth="1"/>
    <col min="9198" max="9204" width="11.7109375" style="1" customWidth="1"/>
    <col min="9205" max="9205" width="14.140625" style="1" customWidth="1"/>
    <col min="9206" max="9206" width="10.85546875" style="1" customWidth="1"/>
    <col min="9207" max="9207" width="9.5703125" style="1" bestFit="1" customWidth="1"/>
    <col min="9208" max="9209" width="9.140625" style="1"/>
    <col min="9210" max="9210" width="11.7109375" style="1" customWidth="1"/>
    <col min="9211" max="9451" width="9.140625" style="1"/>
    <col min="9452" max="9452" width="8.7109375" style="1" customWidth="1"/>
    <col min="9453" max="9453" width="43.5703125" style="1" customWidth="1"/>
    <col min="9454" max="9460" width="11.7109375" style="1" customWidth="1"/>
    <col min="9461" max="9461" width="14.140625" style="1" customWidth="1"/>
    <col min="9462" max="9462" width="10.85546875" style="1" customWidth="1"/>
    <col min="9463" max="9463" width="9.5703125" style="1" bestFit="1" customWidth="1"/>
    <col min="9464" max="9465" width="9.140625" style="1"/>
    <col min="9466" max="9466" width="11.7109375" style="1" customWidth="1"/>
    <col min="9467" max="9707" width="9.140625" style="1"/>
    <col min="9708" max="9708" width="8.7109375" style="1" customWidth="1"/>
    <col min="9709" max="9709" width="43.5703125" style="1" customWidth="1"/>
    <col min="9710" max="9716" width="11.7109375" style="1" customWidth="1"/>
    <col min="9717" max="9717" width="14.140625" style="1" customWidth="1"/>
    <col min="9718" max="9718" width="10.85546875" style="1" customWidth="1"/>
    <col min="9719" max="9719" width="9.5703125" style="1" bestFit="1" customWidth="1"/>
    <col min="9720" max="9721" width="9.140625" style="1"/>
    <col min="9722" max="9722" width="11.7109375" style="1" customWidth="1"/>
    <col min="9723" max="9963" width="9.140625" style="1"/>
    <col min="9964" max="9964" width="8.7109375" style="1" customWidth="1"/>
    <col min="9965" max="9965" width="43.5703125" style="1" customWidth="1"/>
    <col min="9966" max="9972" width="11.7109375" style="1" customWidth="1"/>
    <col min="9973" max="9973" width="14.140625" style="1" customWidth="1"/>
    <col min="9974" max="9974" width="10.85546875" style="1" customWidth="1"/>
    <col min="9975" max="9975" width="9.5703125" style="1" bestFit="1" customWidth="1"/>
    <col min="9976" max="9977" width="9.140625" style="1"/>
    <col min="9978" max="9978" width="11.7109375" style="1" customWidth="1"/>
    <col min="9979" max="10219" width="9.140625" style="1"/>
    <col min="10220" max="10220" width="8.7109375" style="1" customWidth="1"/>
    <col min="10221" max="10221" width="43.5703125" style="1" customWidth="1"/>
    <col min="10222" max="10228" width="11.7109375" style="1" customWidth="1"/>
    <col min="10229" max="10229" width="14.140625" style="1" customWidth="1"/>
    <col min="10230" max="10230" width="10.85546875" style="1" customWidth="1"/>
    <col min="10231" max="10231" width="9.5703125" style="1" bestFit="1" customWidth="1"/>
    <col min="10232" max="10233" width="9.140625" style="1"/>
    <col min="10234" max="10234" width="11.7109375" style="1" customWidth="1"/>
    <col min="10235" max="10475" width="9.140625" style="1"/>
    <col min="10476" max="10476" width="8.7109375" style="1" customWidth="1"/>
    <col min="10477" max="10477" width="43.5703125" style="1" customWidth="1"/>
    <col min="10478" max="10484" width="11.7109375" style="1" customWidth="1"/>
    <col min="10485" max="10485" width="14.140625" style="1" customWidth="1"/>
    <col min="10486" max="10486" width="10.85546875" style="1" customWidth="1"/>
    <col min="10487" max="10487" width="9.5703125" style="1" bestFit="1" customWidth="1"/>
    <col min="10488" max="10489" width="9.140625" style="1"/>
    <col min="10490" max="10490" width="11.7109375" style="1" customWidth="1"/>
    <col min="10491" max="10731" width="9.140625" style="1"/>
    <col min="10732" max="10732" width="8.7109375" style="1" customWidth="1"/>
    <col min="10733" max="10733" width="43.5703125" style="1" customWidth="1"/>
    <col min="10734" max="10740" width="11.7109375" style="1" customWidth="1"/>
    <col min="10741" max="10741" width="14.140625" style="1" customWidth="1"/>
    <col min="10742" max="10742" width="10.85546875" style="1" customWidth="1"/>
    <col min="10743" max="10743" width="9.5703125" style="1" bestFit="1" customWidth="1"/>
    <col min="10744" max="10745" width="9.140625" style="1"/>
    <col min="10746" max="10746" width="11.7109375" style="1" customWidth="1"/>
    <col min="10747" max="10987" width="9.140625" style="1"/>
    <col min="10988" max="10988" width="8.7109375" style="1" customWidth="1"/>
    <col min="10989" max="10989" width="43.5703125" style="1" customWidth="1"/>
    <col min="10990" max="10996" width="11.7109375" style="1" customWidth="1"/>
    <col min="10997" max="10997" width="14.140625" style="1" customWidth="1"/>
    <col min="10998" max="10998" width="10.85546875" style="1" customWidth="1"/>
    <col min="10999" max="10999" width="9.5703125" style="1" bestFit="1" customWidth="1"/>
    <col min="11000" max="11001" width="9.140625" style="1"/>
    <col min="11002" max="11002" width="11.7109375" style="1" customWidth="1"/>
    <col min="11003" max="11243" width="9.140625" style="1"/>
    <col min="11244" max="11244" width="8.7109375" style="1" customWidth="1"/>
    <col min="11245" max="11245" width="43.5703125" style="1" customWidth="1"/>
    <col min="11246" max="11252" width="11.7109375" style="1" customWidth="1"/>
    <col min="11253" max="11253" width="14.140625" style="1" customWidth="1"/>
    <col min="11254" max="11254" width="10.85546875" style="1" customWidth="1"/>
    <col min="11255" max="11255" width="9.5703125" style="1" bestFit="1" customWidth="1"/>
    <col min="11256" max="11257" width="9.140625" style="1"/>
    <col min="11258" max="11258" width="11.7109375" style="1" customWidth="1"/>
    <col min="11259" max="11499" width="9.140625" style="1"/>
    <col min="11500" max="11500" width="8.7109375" style="1" customWidth="1"/>
    <col min="11501" max="11501" width="43.5703125" style="1" customWidth="1"/>
    <col min="11502" max="11508" width="11.7109375" style="1" customWidth="1"/>
    <col min="11509" max="11509" width="14.140625" style="1" customWidth="1"/>
    <col min="11510" max="11510" width="10.85546875" style="1" customWidth="1"/>
    <col min="11511" max="11511" width="9.5703125" style="1" bestFit="1" customWidth="1"/>
    <col min="11512" max="11513" width="9.140625" style="1"/>
    <col min="11514" max="11514" width="11.7109375" style="1" customWidth="1"/>
    <col min="11515" max="11755" width="9.140625" style="1"/>
    <col min="11756" max="11756" width="8.7109375" style="1" customWidth="1"/>
    <col min="11757" max="11757" width="43.5703125" style="1" customWidth="1"/>
    <col min="11758" max="11764" width="11.7109375" style="1" customWidth="1"/>
    <col min="11765" max="11765" width="14.140625" style="1" customWidth="1"/>
    <col min="11766" max="11766" width="10.85546875" style="1" customWidth="1"/>
    <col min="11767" max="11767" width="9.5703125" style="1" bestFit="1" customWidth="1"/>
    <col min="11768" max="11769" width="9.140625" style="1"/>
    <col min="11770" max="11770" width="11.7109375" style="1" customWidth="1"/>
    <col min="11771" max="12011" width="9.140625" style="1"/>
    <col min="12012" max="12012" width="8.7109375" style="1" customWidth="1"/>
    <col min="12013" max="12013" width="43.5703125" style="1" customWidth="1"/>
    <col min="12014" max="12020" width="11.7109375" style="1" customWidth="1"/>
    <col min="12021" max="12021" width="14.140625" style="1" customWidth="1"/>
    <col min="12022" max="12022" width="10.85546875" style="1" customWidth="1"/>
    <col min="12023" max="12023" width="9.5703125" style="1" bestFit="1" customWidth="1"/>
    <col min="12024" max="12025" width="9.140625" style="1"/>
    <col min="12026" max="12026" width="11.7109375" style="1" customWidth="1"/>
    <col min="12027" max="12267" width="9.140625" style="1"/>
    <col min="12268" max="12268" width="8.7109375" style="1" customWidth="1"/>
    <col min="12269" max="12269" width="43.5703125" style="1" customWidth="1"/>
    <col min="12270" max="12276" width="11.7109375" style="1" customWidth="1"/>
    <col min="12277" max="12277" width="14.140625" style="1" customWidth="1"/>
    <col min="12278" max="12278" width="10.85546875" style="1" customWidth="1"/>
    <col min="12279" max="12279" width="9.5703125" style="1" bestFit="1" customWidth="1"/>
    <col min="12280" max="12281" width="9.140625" style="1"/>
    <col min="12282" max="12282" width="11.7109375" style="1" customWidth="1"/>
    <col min="12283" max="12523" width="9.140625" style="1"/>
    <col min="12524" max="12524" width="8.7109375" style="1" customWidth="1"/>
    <col min="12525" max="12525" width="43.5703125" style="1" customWidth="1"/>
    <col min="12526" max="12532" width="11.7109375" style="1" customWidth="1"/>
    <col min="12533" max="12533" width="14.140625" style="1" customWidth="1"/>
    <col min="12534" max="12534" width="10.85546875" style="1" customWidth="1"/>
    <col min="12535" max="12535" width="9.5703125" style="1" bestFit="1" customWidth="1"/>
    <col min="12536" max="12537" width="9.140625" style="1"/>
    <col min="12538" max="12538" width="11.7109375" style="1" customWidth="1"/>
    <col min="12539" max="12779" width="9.140625" style="1"/>
    <col min="12780" max="12780" width="8.7109375" style="1" customWidth="1"/>
    <col min="12781" max="12781" width="43.5703125" style="1" customWidth="1"/>
    <col min="12782" max="12788" width="11.7109375" style="1" customWidth="1"/>
    <col min="12789" max="12789" width="14.140625" style="1" customWidth="1"/>
    <col min="12790" max="12790" width="10.85546875" style="1" customWidth="1"/>
    <col min="12791" max="12791" width="9.5703125" style="1" bestFit="1" customWidth="1"/>
    <col min="12792" max="12793" width="9.140625" style="1"/>
    <col min="12794" max="12794" width="11.7109375" style="1" customWidth="1"/>
    <col min="12795" max="13035" width="9.140625" style="1"/>
    <col min="13036" max="13036" width="8.7109375" style="1" customWidth="1"/>
    <col min="13037" max="13037" width="43.5703125" style="1" customWidth="1"/>
    <col min="13038" max="13044" width="11.7109375" style="1" customWidth="1"/>
    <col min="13045" max="13045" width="14.140625" style="1" customWidth="1"/>
    <col min="13046" max="13046" width="10.85546875" style="1" customWidth="1"/>
    <col min="13047" max="13047" width="9.5703125" style="1" bestFit="1" customWidth="1"/>
    <col min="13048" max="13049" width="9.140625" style="1"/>
    <col min="13050" max="13050" width="11.7109375" style="1" customWidth="1"/>
    <col min="13051" max="13291" width="9.140625" style="1"/>
    <col min="13292" max="13292" width="8.7109375" style="1" customWidth="1"/>
    <col min="13293" max="13293" width="43.5703125" style="1" customWidth="1"/>
    <col min="13294" max="13300" width="11.7109375" style="1" customWidth="1"/>
    <col min="13301" max="13301" width="14.140625" style="1" customWidth="1"/>
    <col min="13302" max="13302" width="10.85546875" style="1" customWidth="1"/>
    <col min="13303" max="13303" width="9.5703125" style="1" bestFit="1" customWidth="1"/>
    <col min="13304" max="13305" width="9.140625" style="1"/>
    <col min="13306" max="13306" width="11.7109375" style="1" customWidth="1"/>
    <col min="13307" max="13547" width="9.140625" style="1"/>
    <col min="13548" max="13548" width="8.7109375" style="1" customWidth="1"/>
    <col min="13549" max="13549" width="43.5703125" style="1" customWidth="1"/>
    <col min="13550" max="13556" width="11.7109375" style="1" customWidth="1"/>
    <col min="13557" max="13557" width="14.140625" style="1" customWidth="1"/>
    <col min="13558" max="13558" width="10.85546875" style="1" customWidth="1"/>
    <col min="13559" max="13559" width="9.5703125" style="1" bestFit="1" customWidth="1"/>
    <col min="13560" max="13561" width="9.140625" style="1"/>
    <col min="13562" max="13562" width="11.7109375" style="1" customWidth="1"/>
    <col min="13563" max="13803" width="9.140625" style="1"/>
    <col min="13804" max="13804" width="8.7109375" style="1" customWidth="1"/>
    <col min="13805" max="13805" width="43.5703125" style="1" customWidth="1"/>
    <col min="13806" max="13812" width="11.7109375" style="1" customWidth="1"/>
    <col min="13813" max="13813" width="14.140625" style="1" customWidth="1"/>
    <col min="13814" max="13814" width="10.85546875" style="1" customWidth="1"/>
    <col min="13815" max="13815" width="9.5703125" style="1" bestFit="1" customWidth="1"/>
    <col min="13816" max="13817" width="9.140625" style="1"/>
    <col min="13818" max="13818" width="11.7109375" style="1" customWidth="1"/>
    <col min="13819" max="14059" width="9.140625" style="1"/>
    <col min="14060" max="14060" width="8.7109375" style="1" customWidth="1"/>
    <col min="14061" max="14061" width="43.5703125" style="1" customWidth="1"/>
    <col min="14062" max="14068" width="11.7109375" style="1" customWidth="1"/>
    <col min="14069" max="14069" width="14.140625" style="1" customWidth="1"/>
    <col min="14070" max="14070" width="10.85546875" style="1" customWidth="1"/>
    <col min="14071" max="14071" width="9.5703125" style="1" bestFit="1" customWidth="1"/>
    <col min="14072" max="14073" width="9.140625" style="1"/>
    <col min="14074" max="14074" width="11.7109375" style="1" customWidth="1"/>
    <col min="14075" max="14315" width="9.140625" style="1"/>
    <col min="14316" max="14316" width="8.7109375" style="1" customWidth="1"/>
    <col min="14317" max="14317" width="43.5703125" style="1" customWidth="1"/>
    <col min="14318" max="14324" width="11.7109375" style="1" customWidth="1"/>
    <col min="14325" max="14325" width="14.140625" style="1" customWidth="1"/>
    <col min="14326" max="14326" width="10.85546875" style="1" customWidth="1"/>
    <col min="14327" max="14327" width="9.5703125" style="1" bestFit="1" customWidth="1"/>
    <col min="14328" max="14329" width="9.140625" style="1"/>
    <col min="14330" max="14330" width="11.7109375" style="1" customWidth="1"/>
    <col min="14331" max="14571" width="9.140625" style="1"/>
    <col min="14572" max="14572" width="8.7109375" style="1" customWidth="1"/>
    <col min="14573" max="14573" width="43.5703125" style="1" customWidth="1"/>
    <col min="14574" max="14580" width="11.7109375" style="1" customWidth="1"/>
    <col min="14581" max="14581" width="14.140625" style="1" customWidth="1"/>
    <col min="14582" max="14582" width="10.85546875" style="1" customWidth="1"/>
    <col min="14583" max="14583" width="9.5703125" style="1" bestFit="1" customWidth="1"/>
    <col min="14584" max="14585" width="9.140625" style="1"/>
    <col min="14586" max="14586" width="11.7109375" style="1" customWidth="1"/>
    <col min="14587" max="14827" width="9.140625" style="1"/>
    <col min="14828" max="14828" width="8.7109375" style="1" customWidth="1"/>
    <col min="14829" max="14829" width="43.5703125" style="1" customWidth="1"/>
    <col min="14830" max="14836" width="11.7109375" style="1" customWidth="1"/>
    <col min="14837" max="14837" width="14.140625" style="1" customWidth="1"/>
    <col min="14838" max="14838" width="10.85546875" style="1" customWidth="1"/>
    <col min="14839" max="14839" width="9.5703125" style="1" bestFit="1" customWidth="1"/>
    <col min="14840" max="14841" width="9.140625" style="1"/>
    <col min="14842" max="14842" width="11.7109375" style="1" customWidth="1"/>
    <col min="14843" max="15083" width="9.140625" style="1"/>
    <col min="15084" max="15084" width="8.7109375" style="1" customWidth="1"/>
    <col min="15085" max="15085" width="43.5703125" style="1" customWidth="1"/>
    <col min="15086" max="15092" width="11.7109375" style="1" customWidth="1"/>
    <col min="15093" max="15093" width="14.140625" style="1" customWidth="1"/>
    <col min="15094" max="15094" width="10.85546875" style="1" customWidth="1"/>
    <col min="15095" max="15095" width="9.5703125" style="1" bestFit="1" customWidth="1"/>
    <col min="15096" max="15097" width="9.140625" style="1"/>
    <col min="15098" max="15098" width="11.7109375" style="1" customWidth="1"/>
    <col min="15099" max="15339" width="9.140625" style="1"/>
    <col min="15340" max="15340" width="8.7109375" style="1" customWidth="1"/>
    <col min="15341" max="15341" width="43.5703125" style="1" customWidth="1"/>
    <col min="15342" max="15348" width="11.7109375" style="1" customWidth="1"/>
    <col min="15349" max="15349" width="14.140625" style="1" customWidth="1"/>
    <col min="15350" max="15350" width="10.85546875" style="1" customWidth="1"/>
    <col min="15351" max="15351" width="9.5703125" style="1" bestFit="1" customWidth="1"/>
    <col min="15352" max="15353" width="9.140625" style="1"/>
    <col min="15354" max="15354" width="11.7109375" style="1" customWidth="1"/>
    <col min="15355" max="15595" width="9.140625" style="1"/>
    <col min="15596" max="15596" width="8.7109375" style="1" customWidth="1"/>
    <col min="15597" max="15597" width="43.5703125" style="1" customWidth="1"/>
    <col min="15598" max="15604" width="11.7109375" style="1" customWidth="1"/>
    <col min="15605" max="15605" width="14.140625" style="1" customWidth="1"/>
    <col min="15606" max="15606" width="10.85546875" style="1" customWidth="1"/>
    <col min="15607" max="15607" width="9.5703125" style="1" bestFit="1" customWidth="1"/>
    <col min="15608" max="15609" width="9.140625" style="1"/>
    <col min="15610" max="15610" width="11.7109375" style="1" customWidth="1"/>
    <col min="15611" max="15851" width="9.140625" style="1"/>
    <col min="15852" max="15852" width="8.7109375" style="1" customWidth="1"/>
    <col min="15853" max="15853" width="43.5703125" style="1" customWidth="1"/>
    <col min="15854" max="15860" width="11.7109375" style="1" customWidth="1"/>
    <col min="15861" max="15861" width="14.140625" style="1" customWidth="1"/>
    <col min="15862" max="15862" width="10.85546875" style="1" customWidth="1"/>
    <col min="15863" max="15863" width="9.5703125" style="1" bestFit="1" customWidth="1"/>
    <col min="15864" max="15865" width="9.140625" style="1"/>
    <col min="15866" max="15866" width="11.7109375" style="1" customWidth="1"/>
    <col min="15867" max="16107" width="9.140625" style="1"/>
    <col min="16108" max="16108" width="8.7109375" style="1" customWidth="1"/>
    <col min="16109" max="16109" width="43.5703125" style="1" customWidth="1"/>
    <col min="16110" max="16116" width="11.7109375" style="1" customWidth="1"/>
    <col min="16117" max="16117" width="14.140625" style="1" customWidth="1"/>
    <col min="16118" max="16118" width="10.85546875" style="1" customWidth="1"/>
    <col min="16119" max="16119" width="9.5703125" style="1" bestFit="1" customWidth="1"/>
    <col min="16120" max="16121" width="9.140625" style="1"/>
    <col min="16122" max="16122" width="11.7109375" style="1" customWidth="1"/>
    <col min="16123" max="16384" width="9.140625" style="1"/>
  </cols>
  <sheetData>
    <row r="1" spans="1:7" ht="16.5" customHeight="1" x14ac:dyDescent="0.25">
      <c r="A1" s="40" t="s">
        <v>122</v>
      </c>
      <c r="B1" s="41"/>
      <c r="C1" s="39"/>
    </row>
    <row r="2" spans="1:7" x14ac:dyDescent="0.25">
      <c r="A2" s="45" t="s">
        <v>123</v>
      </c>
      <c r="B2" s="46"/>
      <c r="C2" s="47"/>
      <c r="D2" s="3"/>
      <c r="E2" s="3"/>
      <c r="F2" s="3"/>
      <c r="G2" s="3"/>
    </row>
    <row r="3" spans="1:7" ht="12" customHeight="1" x14ac:dyDescent="0.25">
      <c r="E3" s="2"/>
      <c r="F3" s="2"/>
      <c r="G3" s="2"/>
    </row>
    <row r="4" spans="1:7" x14ac:dyDescent="0.25">
      <c r="A4" s="42" t="s">
        <v>121</v>
      </c>
      <c r="B4" s="43"/>
      <c r="C4" s="44"/>
      <c r="D4" s="4"/>
      <c r="E4" s="4"/>
      <c r="F4" s="4"/>
      <c r="G4" s="4"/>
    </row>
    <row r="5" spans="1:7" x14ac:dyDescent="0.25">
      <c r="A5" s="34" t="s">
        <v>0</v>
      </c>
      <c r="B5" s="5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</row>
    <row r="6" spans="1:7" ht="24" customHeight="1" x14ac:dyDescent="0.25">
      <c r="A6" s="35" t="s">
        <v>7</v>
      </c>
      <c r="B6" s="7" t="s">
        <v>8</v>
      </c>
      <c r="C6" s="8">
        <f>C7+C8+C9</f>
        <v>17964.12</v>
      </c>
      <c r="D6" s="8">
        <f>D7+D8+D9</f>
        <v>16313.659999999998</v>
      </c>
      <c r="E6" s="8">
        <f>E7+E8+E9</f>
        <v>20144.02</v>
      </c>
      <c r="F6" s="8">
        <f>F7+F8+F9</f>
        <v>20144.02</v>
      </c>
      <c r="G6" s="8">
        <f>C6+D6+E6+F6</f>
        <v>74565.820000000007</v>
      </c>
    </row>
    <row r="7" spans="1:7" x14ac:dyDescent="0.25">
      <c r="A7" s="36" t="s">
        <v>9</v>
      </c>
      <c r="B7" s="9" t="s">
        <v>10</v>
      </c>
      <c r="C7" s="10">
        <v>13027.199999999999</v>
      </c>
      <c r="D7" s="10">
        <v>11759.56</v>
      </c>
      <c r="E7" s="10">
        <v>14672.44</v>
      </c>
      <c r="F7" s="10">
        <v>14672.44</v>
      </c>
      <c r="G7" s="8">
        <f t="shared" ref="G7:G65" si="0">C7+D7+E7+F7</f>
        <v>54131.64</v>
      </c>
    </row>
    <row r="8" spans="1:7" x14ac:dyDescent="0.25">
      <c r="A8" s="36" t="s">
        <v>11</v>
      </c>
      <c r="B8" s="9" t="s">
        <v>12</v>
      </c>
      <c r="C8" s="10">
        <v>3934.2000000000003</v>
      </c>
      <c r="D8" s="10">
        <v>3551.38</v>
      </c>
      <c r="E8" s="10">
        <v>4431.1000000000004</v>
      </c>
      <c r="F8" s="10">
        <v>4431.1000000000004</v>
      </c>
      <c r="G8" s="8">
        <f t="shared" si="0"/>
        <v>16347.78</v>
      </c>
    </row>
    <row r="9" spans="1:7" ht="13.5" customHeight="1" x14ac:dyDescent="0.25">
      <c r="A9" s="36" t="s">
        <v>13</v>
      </c>
      <c r="B9" s="9" t="s">
        <v>14</v>
      </c>
      <c r="C9" s="10">
        <v>1002.72</v>
      </c>
      <c r="D9" s="10">
        <v>1002.72</v>
      </c>
      <c r="E9" s="10">
        <v>1040.48</v>
      </c>
      <c r="F9" s="10">
        <v>1040.48</v>
      </c>
      <c r="G9" s="8">
        <f t="shared" si="0"/>
        <v>4086.4</v>
      </c>
    </row>
    <row r="10" spans="1:7" ht="21" x14ac:dyDescent="0.25">
      <c r="A10" s="35" t="s">
        <v>15</v>
      </c>
      <c r="B10" s="7" t="s">
        <v>16</v>
      </c>
      <c r="C10" s="8">
        <f>C11+C17</f>
        <v>26403.57</v>
      </c>
      <c r="D10" s="8">
        <f>D11+D17</f>
        <v>26403.57</v>
      </c>
      <c r="E10" s="8">
        <f>E11+E17</f>
        <v>27330.059999999998</v>
      </c>
      <c r="F10" s="8">
        <f>F11+F17</f>
        <v>27793.25</v>
      </c>
      <c r="G10" s="8">
        <f t="shared" si="0"/>
        <v>107930.45</v>
      </c>
    </row>
    <row r="11" spans="1:7" ht="16.5" customHeight="1" x14ac:dyDescent="0.25">
      <c r="A11" s="37" t="s">
        <v>17</v>
      </c>
      <c r="B11" s="11" t="s">
        <v>18</v>
      </c>
      <c r="C11" s="8">
        <f>C12+C13+C14+C15+C16</f>
        <v>26403.57</v>
      </c>
      <c r="D11" s="8">
        <f>D12+D13+D14+D15+D16</f>
        <v>26403.57</v>
      </c>
      <c r="E11" s="8">
        <f>E12+E13+E14+E15+E16</f>
        <v>27330.059999999998</v>
      </c>
      <c r="F11" s="8">
        <f>F12+F13+F14+F15+F16</f>
        <v>27793.25</v>
      </c>
      <c r="G11" s="8">
        <f t="shared" si="0"/>
        <v>107930.45</v>
      </c>
    </row>
    <row r="12" spans="1:7" ht="17.25" customHeight="1" x14ac:dyDescent="0.25">
      <c r="A12" s="36" t="s">
        <v>19</v>
      </c>
      <c r="B12" s="9" t="s">
        <v>20</v>
      </c>
      <c r="C12" s="10">
        <v>18832.8</v>
      </c>
      <c r="D12" s="10">
        <v>18832.8</v>
      </c>
      <c r="E12" s="10">
        <v>19493.599999999995</v>
      </c>
      <c r="F12" s="10">
        <v>19823.999999999996</v>
      </c>
      <c r="G12" s="8">
        <f t="shared" si="0"/>
        <v>76983.199999999997</v>
      </c>
    </row>
    <row r="13" spans="1:7" x14ac:dyDescent="0.25">
      <c r="A13" s="36" t="s">
        <v>21</v>
      </c>
      <c r="B13" s="9" t="s">
        <v>22</v>
      </c>
      <c r="C13" s="10">
        <v>5687.5199999999995</v>
      </c>
      <c r="D13" s="10">
        <v>5687.5199999999995</v>
      </c>
      <c r="E13" s="10">
        <v>5887.04</v>
      </c>
      <c r="F13" s="10">
        <v>5986.85</v>
      </c>
      <c r="G13" s="8">
        <f t="shared" si="0"/>
        <v>23248.93</v>
      </c>
    </row>
    <row r="14" spans="1:7" x14ac:dyDescent="0.25">
      <c r="A14" s="36" t="s">
        <v>23</v>
      </c>
      <c r="B14" s="12" t="s">
        <v>24</v>
      </c>
      <c r="C14" s="10">
        <v>941.64</v>
      </c>
      <c r="D14" s="10">
        <v>941.64</v>
      </c>
      <c r="E14" s="10">
        <v>974.68000000000018</v>
      </c>
      <c r="F14" s="10">
        <v>991.19999999999993</v>
      </c>
      <c r="G14" s="8">
        <f t="shared" si="0"/>
        <v>3849.16</v>
      </c>
    </row>
    <row r="15" spans="1:7" x14ac:dyDescent="0.25">
      <c r="A15" s="36" t="s">
        <v>25</v>
      </c>
      <c r="B15" s="12" t="s">
        <v>26</v>
      </c>
      <c r="C15" s="10">
        <v>564.96</v>
      </c>
      <c r="D15" s="10">
        <v>564.96</v>
      </c>
      <c r="E15" s="10">
        <v>584.86</v>
      </c>
      <c r="F15" s="10">
        <v>594.72</v>
      </c>
      <c r="G15" s="8">
        <f t="shared" si="0"/>
        <v>2309.5</v>
      </c>
    </row>
    <row r="16" spans="1:7" x14ac:dyDescent="0.25">
      <c r="A16" s="36" t="s">
        <v>27</v>
      </c>
      <c r="B16" s="12" t="s">
        <v>28</v>
      </c>
      <c r="C16" s="10">
        <v>376.65</v>
      </c>
      <c r="D16" s="10">
        <v>376.65</v>
      </c>
      <c r="E16" s="10">
        <v>389.88</v>
      </c>
      <c r="F16" s="10">
        <v>396.48</v>
      </c>
      <c r="G16" s="8">
        <f t="shared" si="0"/>
        <v>1539.6599999999999</v>
      </c>
    </row>
    <row r="17" spans="1:7" ht="12" customHeight="1" x14ac:dyDescent="0.25">
      <c r="A17" s="37" t="s">
        <v>29</v>
      </c>
      <c r="B17" s="13" t="s">
        <v>30</v>
      </c>
      <c r="C17" s="14">
        <v>0</v>
      </c>
      <c r="D17" s="14">
        <v>0</v>
      </c>
      <c r="E17" s="14">
        <v>0</v>
      </c>
      <c r="F17" s="14">
        <v>0</v>
      </c>
      <c r="G17" s="8">
        <f t="shared" si="0"/>
        <v>0</v>
      </c>
    </row>
    <row r="18" spans="1:7" x14ac:dyDescent="0.25">
      <c r="A18" s="36" t="s">
        <v>31</v>
      </c>
      <c r="B18" s="9" t="s">
        <v>32</v>
      </c>
      <c r="C18" s="14">
        <v>0</v>
      </c>
      <c r="D18" s="14">
        <v>0</v>
      </c>
      <c r="E18" s="14">
        <v>0</v>
      </c>
      <c r="F18" s="14">
        <v>0</v>
      </c>
      <c r="G18" s="8">
        <f t="shared" si="0"/>
        <v>0</v>
      </c>
    </row>
    <row r="19" spans="1:7" x14ac:dyDescent="0.25">
      <c r="A19" s="36" t="s">
        <v>33</v>
      </c>
      <c r="B19" s="9" t="s">
        <v>34</v>
      </c>
      <c r="C19" s="14">
        <v>0</v>
      </c>
      <c r="D19" s="14">
        <v>0</v>
      </c>
      <c r="E19" s="14">
        <v>0</v>
      </c>
      <c r="F19" s="14">
        <v>0</v>
      </c>
      <c r="G19" s="8">
        <f t="shared" si="0"/>
        <v>0</v>
      </c>
    </row>
    <row r="20" spans="1:7" x14ac:dyDescent="0.25">
      <c r="A20" s="36" t="s">
        <v>35</v>
      </c>
      <c r="B20" s="9" t="s">
        <v>36</v>
      </c>
      <c r="C20" s="14">
        <v>0</v>
      </c>
      <c r="D20" s="14">
        <v>0</v>
      </c>
      <c r="E20" s="14">
        <v>0</v>
      </c>
      <c r="F20" s="14">
        <v>0</v>
      </c>
      <c r="G20" s="8">
        <f t="shared" si="0"/>
        <v>0</v>
      </c>
    </row>
    <row r="21" spans="1:7" x14ac:dyDescent="0.25">
      <c r="A21" s="36" t="s">
        <v>37</v>
      </c>
      <c r="B21" s="9" t="s">
        <v>38</v>
      </c>
      <c r="C21" s="14">
        <v>0</v>
      </c>
      <c r="D21" s="14">
        <v>0</v>
      </c>
      <c r="E21" s="14">
        <v>0</v>
      </c>
      <c r="F21" s="14">
        <v>0</v>
      </c>
      <c r="G21" s="8">
        <f t="shared" si="0"/>
        <v>0</v>
      </c>
    </row>
    <row r="22" spans="1:7" x14ac:dyDescent="0.25">
      <c r="A22" s="36" t="s">
        <v>39</v>
      </c>
      <c r="B22" s="12" t="s">
        <v>28</v>
      </c>
      <c r="C22" s="14">
        <v>0</v>
      </c>
      <c r="D22" s="14">
        <v>0</v>
      </c>
      <c r="E22" s="14">
        <v>0</v>
      </c>
      <c r="F22" s="14">
        <v>0</v>
      </c>
      <c r="G22" s="8">
        <f t="shared" si="0"/>
        <v>0</v>
      </c>
    </row>
    <row r="23" spans="1:7" ht="23.25" customHeight="1" x14ac:dyDescent="0.25">
      <c r="A23" s="35" t="s">
        <v>40</v>
      </c>
      <c r="B23" s="7" t="s">
        <v>41</v>
      </c>
      <c r="C23" s="8">
        <f>C24+C29+C34</f>
        <v>152909.09999999998</v>
      </c>
      <c r="D23" s="8">
        <f>D24+D29+D34</f>
        <v>128023.51</v>
      </c>
      <c r="E23" s="8">
        <f>E24+E29+E34</f>
        <v>180740.68</v>
      </c>
      <c r="F23" s="8">
        <f>F24+F29+F34</f>
        <v>128357.2448</v>
      </c>
      <c r="G23" s="8">
        <f t="shared" si="0"/>
        <v>590030.53480000002</v>
      </c>
    </row>
    <row r="24" spans="1:7" ht="25.5" x14ac:dyDescent="0.25">
      <c r="A24" s="37" t="s">
        <v>42</v>
      </c>
      <c r="B24" s="13" t="s">
        <v>43</v>
      </c>
      <c r="C24" s="8">
        <f>C25+C26+C27+C28</f>
        <v>60098.159999999996</v>
      </c>
      <c r="D24" s="8">
        <f>D25+D26+D27+D28</f>
        <v>43172.450000000004</v>
      </c>
      <c r="E24" s="8">
        <f>E25+E26+E27+E28</f>
        <v>60098.159999999996</v>
      </c>
      <c r="F24" s="8">
        <f>F25+F26+F27+F28</f>
        <v>42203.75</v>
      </c>
      <c r="G24" s="8">
        <f t="shared" si="0"/>
        <v>205572.52</v>
      </c>
    </row>
    <row r="25" spans="1:7" x14ac:dyDescent="0.25">
      <c r="A25" s="36" t="s">
        <v>44</v>
      </c>
      <c r="B25" s="9" t="s">
        <v>45</v>
      </c>
      <c r="C25" s="10">
        <v>34302.6</v>
      </c>
      <c r="D25" s="10">
        <v>24088.9</v>
      </c>
      <c r="E25" s="10">
        <v>34302.6</v>
      </c>
      <c r="F25" s="10">
        <v>24088.9</v>
      </c>
      <c r="G25" s="8">
        <f t="shared" si="0"/>
        <v>116783</v>
      </c>
    </row>
    <row r="26" spans="1:7" x14ac:dyDescent="0.25">
      <c r="A26" s="36" t="s">
        <v>46</v>
      </c>
      <c r="B26" s="12" t="s">
        <v>47</v>
      </c>
      <c r="C26" s="10">
        <v>10359.39</v>
      </c>
      <c r="D26" s="10">
        <v>7274.85</v>
      </c>
      <c r="E26" s="10">
        <v>10359.39</v>
      </c>
      <c r="F26" s="10">
        <v>7274.85</v>
      </c>
      <c r="G26" s="8">
        <f t="shared" si="0"/>
        <v>35268.479999999996</v>
      </c>
    </row>
    <row r="27" spans="1:7" x14ac:dyDescent="0.25">
      <c r="A27" s="36" t="s">
        <v>46</v>
      </c>
      <c r="B27" s="12" t="s">
        <v>48</v>
      </c>
      <c r="C27" s="10">
        <v>13721.039999999997</v>
      </c>
      <c r="D27" s="10">
        <v>10604.26</v>
      </c>
      <c r="E27" s="10">
        <v>13721.039999999997</v>
      </c>
      <c r="F27" s="10">
        <v>9635.56</v>
      </c>
      <c r="G27" s="8">
        <f t="shared" si="0"/>
        <v>47681.899999999994</v>
      </c>
    </row>
    <row r="28" spans="1:7" ht="15" customHeight="1" x14ac:dyDescent="0.25">
      <c r="A28" s="36" t="s">
        <v>49</v>
      </c>
      <c r="B28" s="12" t="s">
        <v>50</v>
      </c>
      <c r="C28" s="10">
        <v>1715.1299999999997</v>
      </c>
      <c r="D28" s="10">
        <v>1204.44</v>
      </c>
      <c r="E28" s="10">
        <v>1715.1299999999997</v>
      </c>
      <c r="F28" s="10">
        <v>1204.44</v>
      </c>
      <c r="G28" s="8">
        <f t="shared" si="0"/>
        <v>5839.1399999999994</v>
      </c>
    </row>
    <row r="29" spans="1:7" x14ac:dyDescent="0.25">
      <c r="A29" s="37" t="s">
        <v>51</v>
      </c>
      <c r="B29" s="13" t="s">
        <v>52</v>
      </c>
      <c r="C29" s="8">
        <f>C30+C31+C32+C33</f>
        <v>30485.39</v>
      </c>
      <c r="D29" s="8">
        <f>D30+D31+D32+D33</f>
        <v>24746.3</v>
      </c>
      <c r="E29" s="8">
        <f>E30+E31+E32+E33</f>
        <v>30485.39</v>
      </c>
      <c r="F29" s="8">
        <f>F30+F31+F32+F33</f>
        <v>26048.734800000002</v>
      </c>
      <c r="G29" s="8">
        <f t="shared" si="0"/>
        <v>111765.81480000001</v>
      </c>
    </row>
    <row r="30" spans="1:7" ht="15.75" customHeight="1" x14ac:dyDescent="0.25">
      <c r="A30" s="36" t="s">
        <v>53</v>
      </c>
      <c r="B30" s="12" t="s">
        <v>54</v>
      </c>
      <c r="C30" s="10">
        <v>17514.5</v>
      </c>
      <c r="D30" s="10">
        <v>14124.599999999999</v>
      </c>
      <c r="E30" s="10">
        <v>17514.5</v>
      </c>
      <c r="F30" s="10">
        <v>14868</v>
      </c>
      <c r="G30" s="15">
        <f t="shared" si="0"/>
        <v>64021.599999999999</v>
      </c>
    </row>
    <row r="31" spans="1:7" ht="13.5" customHeight="1" x14ac:dyDescent="0.25">
      <c r="A31" s="36" t="s">
        <v>55</v>
      </c>
      <c r="B31" s="12" t="s">
        <v>56</v>
      </c>
      <c r="C31" s="10">
        <v>5289.38</v>
      </c>
      <c r="D31" s="10">
        <v>4265.63</v>
      </c>
      <c r="E31" s="10">
        <v>5289.38</v>
      </c>
      <c r="F31" s="10">
        <v>4490.1347999999998</v>
      </c>
      <c r="G31" s="15">
        <f t="shared" si="0"/>
        <v>19334.524799999999</v>
      </c>
    </row>
    <row r="32" spans="1:7" x14ac:dyDescent="0.25">
      <c r="A32" s="36" t="s">
        <v>57</v>
      </c>
      <c r="B32" s="9" t="s">
        <v>58</v>
      </c>
      <c r="C32" s="10">
        <v>6805.8</v>
      </c>
      <c r="D32" s="10">
        <v>5649.84</v>
      </c>
      <c r="E32" s="10">
        <v>6805.8</v>
      </c>
      <c r="F32" s="10">
        <v>5947.2000000000007</v>
      </c>
      <c r="G32" s="15">
        <f t="shared" si="0"/>
        <v>25208.639999999999</v>
      </c>
    </row>
    <row r="33" spans="1:7" x14ac:dyDescent="0.25">
      <c r="A33" s="36" t="s">
        <v>59</v>
      </c>
      <c r="B33" s="9" t="s">
        <v>60</v>
      </c>
      <c r="C33" s="10">
        <v>875.70999999999992</v>
      </c>
      <c r="D33" s="10">
        <v>706.23</v>
      </c>
      <c r="E33" s="10">
        <v>875.70999999999992</v>
      </c>
      <c r="F33" s="10">
        <v>743.40000000000009</v>
      </c>
      <c r="G33" s="15">
        <f t="shared" si="0"/>
        <v>3201.05</v>
      </c>
    </row>
    <row r="34" spans="1:7" ht="25.5" x14ac:dyDescent="0.25">
      <c r="A34" s="37" t="s">
        <v>61</v>
      </c>
      <c r="B34" s="13" t="s">
        <v>62</v>
      </c>
      <c r="C34" s="8">
        <f>C35+C36+C37+C38</f>
        <v>62325.55</v>
      </c>
      <c r="D34" s="8">
        <f>D35+D36+D37+D38</f>
        <v>60104.759999999995</v>
      </c>
      <c r="E34" s="8">
        <f>E35+E36+E37+E38</f>
        <v>90157.13</v>
      </c>
      <c r="F34" s="8">
        <f>F35+F36+F37+F38</f>
        <v>60104.759999999995</v>
      </c>
      <c r="G34" s="8">
        <f t="shared" si="0"/>
        <v>272692.2</v>
      </c>
    </row>
    <row r="35" spans="1:7" ht="15.75" customHeight="1" x14ac:dyDescent="0.25">
      <c r="A35" s="36" t="s">
        <v>63</v>
      </c>
      <c r="B35" s="12" t="s">
        <v>64</v>
      </c>
      <c r="C35" s="10">
        <v>35674.699999999997</v>
      </c>
      <c r="D35" s="10">
        <v>34302.6</v>
      </c>
      <c r="E35" s="10">
        <v>51453.899999999994</v>
      </c>
      <c r="F35" s="10">
        <v>34302.6</v>
      </c>
      <c r="G35" s="8">
        <f t="shared" si="0"/>
        <v>155733.79999999999</v>
      </c>
    </row>
    <row r="36" spans="1:7" ht="16.5" customHeight="1" x14ac:dyDescent="0.25">
      <c r="A36" s="36" t="s">
        <v>65</v>
      </c>
      <c r="B36" s="12" t="s">
        <v>66</v>
      </c>
      <c r="C36" s="10">
        <v>10773.76</v>
      </c>
      <c r="D36" s="10">
        <v>10359.39</v>
      </c>
      <c r="E36" s="10">
        <v>15539.08</v>
      </c>
      <c r="F36" s="10">
        <v>10359.39</v>
      </c>
      <c r="G36" s="8">
        <f t="shared" si="0"/>
        <v>47031.62</v>
      </c>
    </row>
    <row r="37" spans="1:7" x14ac:dyDescent="0.25">
      <c r="A37" s="36" t="s">
        <v>67</v>
      </c>
      <c r="B37" s="12" t="s">
        <v>68</v>
      </c>
      <c r="C37" s="10">
        <v>14093.36</v>
      </c>
      <c r="D37" s="10">
        <v>13727.64</v>
      </c>
      <c r="E37" s="10">
        <v>20591.46</v>
      </c>
      <c r="F37" s="10">
        <v>13727.64</v>
      </c>
      <c r="G37" s="8">
        <f t="shared" si="0"/>
        <v>62140.1</v>
      </c>
    </row>
    <row r="38" spans="1:7" x14ac:dyDescent="0.25">
      <c r="A38" s="36" t="s">
        <v>69</v>
      </c>
      <c r="B38" s="9" t="s">
        <v>70</v>
      </c>
      <c r="C38" s="10">
        <v>1783.73</v>
      </c>
      <c r="D38" s="10">
        <v>1715.1299999999999</v>
      </c>
      <c r="E38" s="10">
        <v>2572.69</v>
      </c>
      <c r="F38" s="10">
        <v>1715.1299999999999</v>
      </c>
      <c r="G38" s="8">
        <f t="shared" si="0"/>
        <v>7786.6799999999994</v>
      </c>
    </row>
    <row r="39" spans="1:7" ht="21" x14ac:dyDescent="0.25">
      <c r="A39" s="36"/>
      <c r="B39" s="7" t="s">
        <v>71</v>
      </c>
      <c r="C39" s="16">
        <f>C6+C10+C23</f>
        <v>197276.78999999998</v>
      </c>
      <c r="D39" s="16">
        <f>D6+D10+D23</f>
        <v>170740.74</v>
      </c>
      <c r="E39" s="16">
        <f>E6+E10+E23</f>
        <v>228214.76</v>
      </c>
      <c r="F39" s="16">
        <f>F6+F10+F23</f>
        <v>176294.5148</v>
      </c>
      <c r="G39" s="8">
        <f t="shared" si="0"/>
        <v>772526.80480000004</v>
      </c>
    </row>
    <row r="40" spans="1:7" ht="15.75" x14ac:dyDescent="0.25">
      <c r="A40" s="35" t="s">
        <v>72</v>
      </c>
      <c r="B40" s="17" t="s">
        <v>73</v>
      </c>
      <c r="C40" s="18">
        <f>C41+C42</f>
        <v>19103.52</v>
      </c>
      <c r="D40" s="18">
        <f>D41+D42</f>
        <v>19103.52</v>
      </c>
      <c r="E40" s="18">
        <f>E41+E42</f>
        <v>19103.52</v>
      </c>
      <c r="F40" s="18">
        <f>F41+F42</f>
        <v>19103.52</v>
      </c>
      <c r="G40" s="8">
        <f t="shared" si="0"/>
        <v>76414.080000000002</v>
      </c>
    </row>
    <row r="41" spans="1:7" x14ac:dyDescent="0.25">
      <c r="A41" s="36" t="s">
        <v>74</v>
      </c>
      <c r="B41" s="12" t="s">
        <v>75</v>
      </c>
      <c r="C41" s="10">
        <v>14672.44</v>
      </c>
      <c r="D41" s="10">
        <v>14672.44</v>
      </c>
      <c r="E41" s="10">
        <v>14672.44</v>
      </c>
      <c r="F41" s="10">
        <v>14672.44</v>
      </c>
      <c r="G41" s="15">
        <f t="shared" si="0"/>
        <v>58689.760000000002</v>
      </c>
    </row>
    <row r="42" spans="1:7" x14ac:dyDescent="0.25">
      <c r="A42" s="36" t="s">
        <v>76</v>
      </c>
      <c r="B42" s="12" t="s">
        <v>77</v>
      </c>
      <c r="C42" s="10">
        <v>4431.08</v>
      </c>
      <c r="D42" s="10">
        <v>4431.08</v>
      </c>
      <c r="E42" s="10">
        <v>4431.08</v>
      </c>
      <c r="F42" s="10">
        <v>4431.08</v>
      </c>
      <c r="G42" s="15">
        <f t="shared" si="0"/>
        <v>17724.32</v>
      </c>
    </row>
    <row r="43" spans="1:7" ht="15.75" x14ac:dyDescent="0.25">
      <c r="A43" s="35" t="s">
        <v>78</v>
      </c>
      <c r="B43" s="17" t="s">
        <v>79</v>
      </c>
      <c r="C43" s="19">
        <f>C44+C45</f>
        <v>1304.3</v>
      </c>
      <c r="D43" s="19">
        <f>D44+D45</f>
        <v>2824</v>
      </c>
      <c r="E43" s="19">
        <f>E44+E45</f>
        <v>4764.9699999999993</v>
      </c>
      <c r="F43" s="19">
        <f>F44+F45</f>
        <v>3764.9700000000003</v>
      </c>
      <c r="G43" s="8">
        <f t="shared" si="0"/>
        <v>12658.240000000002</v>
      </c>
    </row>
    <row r="44" spans="1:7" x14ac:dyDescent="0.25">
      <c r="A44" s="36" t="s">
        <v>80</v>
      </c>
      <c r="B44" s="20" t="s">
        <v>81</v>
      </c>
      <c r="C44" s="10">
        <v>750</v>
      </c>
      <c r="D44" s="10">
        <v>1750</v>
      </c>
      <c r="E44" s="10">
        <v>1750</v>
      </c>
      <c r="F44" s="10">
        <v>1750</v>
      </c>
      <c r="G44" s="8">
        <f t="shared" si="0"/>
        <v>6000</v>
      </c>
    </row>
    <row r="45" spans="1:7" x14ac:dyDescent="0.25">
      <c r="A45" s="36" t="s">
        <v>82</v>
      </c>
      <c r="B45" s="20" t="s">
        <v>83</v>
      </c>
      <c r="C45" s="10">
        <v>554.29999999999995</v>
      </c>
      <c r="D45" s="10">
        <v>1074</v>
      </c>
      <c r="E45" s="10">
        <v>3014.97</v>
      </c>
      <c r="F45" s="10">
        <v>2014.97</v>
      </c>
      <c r="G45" s="8">
        <f t="shared" si="0"/>
        <v>6658.24</v>
      </c>
    </row>
    <row r="46" spans="1:7" ht="15" customHeight="1" x14ac:dyDescent="0.25">
      <c r="A46" s="37" t="s">
        <v>84</v>
      </c>
      <c r="B46" s="21" t="s">
        <v>85</v>
      </c>
      <c r="C46" s="14">
        <v>0</v>
      </c>
      <c r="D46" s="14">
        <v>39436.050000000003</v>
      </c>
      <c r="E46" s="14">
        <v>0</v>
      </c>
      <c r="F46" s="14">
        <v>9847.86</v>
      </c>
      <c r="G46" s="8">
        <f>C46+D46+E46+F46</f>
        <v>49283.91</v>
      </c>
    </row>
    <row r="47" spans="1:7" x14ac:dyDescent="0.25">
      <c r="A47" s="37" t="s">
        <v>86</v>
      </c>
      <c r="B47" s="9" t="s">
        <v>87</v>
      </c>
      <c r="C47" s="14">
        <v>0</v>
      </c>
      <c r="D47" s="14">
        <v>0</v>
      </c>
      <c r="E47" s="14">
        <v>0</v>
      </c>
      <c r="F47" s="14">
        <v>0</v>
      </c>
      <c r="G47" s="8">
        <f t="shared" si="0"/>
        <v>0</v>
      </c>
    </row>
    <row r="48" spans="1:7" x14ac:dyDescent="0.25">
      <c r="A48" s="37" t="s">
        <v>88</v>
      </c>
      <c r="B48" s="22" t="s">
        <v>89</v>
      </c>
      <c r="C48" s="14">
        <v>13227.92</v>
      </c>
      <c r="D48" s="14">
        <v>0</v>
      </c>
      <c r="E48" s="14">
        <v>0</v>
      </c>
      <c r="F48" s="14">
        <v>0</v>
      </c>
      <c r="G48" s="8">
        <f t="shared" si="0"/>
        <v>13227.92</v>
      </c>
    </row>
    <row r="49" spans="1:7" ht="18.75" customHeight="1" x14ac:dyDescent="0.25">
      <c r="A49" s="37" t="s">
        <v>90</v>
      </c>
      <c r="B49" s="23" t="s">
        <v>91</v>
      </c>
      <c r="C49" s="14">
        <v>0</v>
      </c>
      <c r="D49" s="14">
        <v>0</v>
      </c>
      <c r="E49" s="14">
        <v>0</v>
      </c>
      <c r="F49" s="14">
        <v>0</v>
      </c>
      <c r="G49" s="8">
        <f t="shared" si="0"/>
        <v>0</v>
      </c>
    </row>
    <row r="50" spans="1:7" ht="12.75" customHeight="1" x14ac:dyDescent="0.25">
      <c r="A50" s="37" t="s">
        <v>92</v>
      </c>
      <c r="B50" s="23" t="s">
        <v>93</v>
      </c>
      <c r="C50" s="14">
        <v>0</v>
      </c>
      <c r="D50" s="14">
        <v>0</v>
      </c>
      <c r="E50" s="14">
        <v>0</v>
      </c>
      <c r="F50" s="14">
        <v>0</v>
      </c>
      <c r="G50" s="8">
        <f t="shared" si="0"/>
        <v>0</v>
      </c>
    </row>
    <row r="51" spans="1:7" x14ac:dyDescent="0.25">
      <c r="A51" s="37" t="s">
        <v>94</v>
      </c>
      <c r="B51" s="24" t="s">
        <v>95</v>
      </c>
      <c r="C51" s="25">
        <v>3852.08</v>
      </c>
      <c r="D51" s="25">
        <v>2975.1400000000003</v>
      </c>
      <c r="E51" s="25">
        <v>2846.02</v>
      </c>
      <c r="F51" s="25">
        <v>3486.24</v>
      </c>
      <c r="G51" s="8">
        <f t="shared" si="0"/>
        <v>13159.48</v>
      </c>
    </row>
    <row r="52" spans="1:7" x14ac:dyDescent="0.25">
      <c r="A52" s="37" t="s">
        <v>96</v>
      </c>
      <c r="B52" s="26" t="s">
        <v>97</v>
      </c>
      <c r="C52" s="25">
        <v>0</v>
      </c>
      <c r="D52" s="25">
        <v>0</v>
      </c>
      <c r="E52" s="25">
        <v>0</v>
      </c>
      <c r="F52" s="25">
        <v>0</v>
      </c>
      <c r="G52" s="8">
        <f t="shared" si="0"/>
        <v>0</v>
      </c>
    </row>
    <row r="53" spans="1:7" x14ac:dyDescent="0.25">
      <c r="A53" s="37" t="s">
        <v>98</v>
      </c>
      <c r="B53" s="26" t="s">
        <v>99</v>
      </c>
      <c r="C53" s="25">
        <v>0</v>
      </c>
      <c r="D53" s="25">
        <v>0</v>
      </c>
      <c r="E53" s="25">
        <v>0</v>
      </c>
      <c r="F53" s="25">
        <v>0</v>
      </c>
      <c r="G53" s="8">
        <f t="shared" si="0"/>
        <v>0</v>
      </c>
    </row>
    <row r="54" spans="1:7" x14ac:dyDescent="0.25">
      <c r="A54" s="37" t="s">
        <v>100</v>
      </c>
      <c r="B54" s="26" t="s">
        <v>101</v>
      </c>
      <c r="C54" s="27">
        <v>2831</v>
      </c>
      <c r="D54" s="25">
        <v>3340</v>
      </c>
      <c r="E54" s="25">
        <v>2295.62</v>
      </c>
      <c r="F54" s="25">
        <v>4450</v>
      </c>
      <c r="G54" s="8">
        <f t="shared" si="0"/>
        <v>12916.619999999999</v>
      </c>
    </row>
    <row r="55" spans="1:7" x14ac:dyDescent="0.25">
      <c r="A55" s="37" t="s">
        <v>102</v>
      </c>
      <c r="B55" s="17" t="s">
        <v>103</v>
      </c>
      <c r="C55" s="27">
        <v>0</v>
      </c>
      <c r="D55" s="25">
        <v>0</v>
      </c>
      <c r="E55" s="25">
        <v>0</v>
      </c>
      <c r="F55" s="25">
        <v>0</v>
      </c>
      <c r="G55" s="8">
        <f t="shared" si="0"/>
        <v>0</v>
      </c>
    </row>
    <row r="56" spans="1:7" x14ac:dyDescent="0.25">
      <c r="A56" s="37" t="s">
        <v>104</v>
      </c>
      <c r="B56" s="17" t="s">
        <v>105</v>
      </c>
      <c r="C56" s="27">
        <v>0</v>
      </c>
      <c r="D56" s="25">
        <v>0</v>
      </c>
      <c r="E56" s="25">
        <v>0</v>
      </c>
      <c r="F56" s="25">
        <v>0</v>
      </c>
      <c r="G56" s="8">
        <f t="shared" si="0"/>
        <v>0</v>
      </c>
    </row>
    <row r="57" spans="1:7" x14ac:dyDescent="0.25">
      <c r="A57" s="37" t="s">
        <v>106</v>
      </c>
      <c r="B57" s="28" t="s">
        <v>107</v>
      </c>
      <c r="C57" s="27">
        <v>0</v>
      </c>
      <c r="D57" s="25">
        <v>2845.28</v>
      </c>
      <c r="E57" s="25">
        <v>0</v>
      </c>
      <c r="F57" s="25">
        <v>0</v>
      </c>
      <c r="G57" s="8">
        <f t="shared" si="0"/>
        <v>2845.28</v>
      </c>
    </row>
    <row r="58" spans="1:7" x14ac:dyDescent="0.25">
      <c r="A58" s="37" t="s">
        <v>108</v>
      </c>
      <c r="B58" s="29" t="s">
        <v>109</v>
      </c>
      <c r="C58" s="27">
        <v>1168.07</v>
      </c>
      <c r="D58" s="25">
        <v>1452.72</v>
      </c>
      <c r="E58" s="25">
        <v>1578.9899999999998</v>
      </c>
      <c r="F58" s="25">
        <v>2240.11</v>
      </c>
      <c r="G58" s="8">
        <f t="shared" si="0"/>
        <v>6439.8899999999994</v>
      </c>
    </row>
    <row r="59" spans="1:7" x14ac:dyDescent="0.25">
      <c r="A59" s="37" t="s">
        <v>110</v>
      </c>
      <c r="B59" s="30" t="s">
        <v>111</v>
      </c>
      <c r="C59" s="27">
        <v>0</v>
      </c>
      <c r="D59" s="25">
        <v>0</v>
      </c>
      <c r="E59" s="25">
        <v>0</v>
      </c>
      <c r="F59" s="25">
        <v>0</v>
      </c>
      <c r="G59" s="8">
        <f t="shared" si="0"/>
        <v>0</v>
      </c>
    </row>
    <row r="60" spans="1:7" x14ac:dyDescent="0.25">
      <c r="A60" s="37" t="s">
        <v>112</v>
      </c>
      <c r="B60" s="30" t="s">
        <v>113</v>
      </c>
      <c r="C60" s="27">
        <v>0</v>
      </c>
      <c r="D60" s="25">
        <v>0</v>
      </c>
      <c r="E60" s="25">
        <v>0</v>
      </c>
      <c r="F60" s="25">
        <v>0</v>
      </c>
      <c r="G60" s="8">
        <f t="shared" si="0"/>
        <v>0</v>
      </c>
    </row>
    <row r="61" spans="1:7" x14ac:dyDescent="0.25">
      <c r="A61" s="37" t="s">
        <v>114</v>
      </c>
      <c r="B61" s="30" t="s">
        <v>115</v>
      </c>
      <c r="C61" s="27">
        <v>0</v>
      </c>
      <c r="D61" s="25">
        <v>0</v>
      </c>
      <c r="E61" s="25">
        <v>0</v>
      </c>
      <c r="F61" s="25">
        <v>0</v>
      </c>
      <c r="G61" s="8">
        <f t="shared" si="0"/>
        <v>0</v>
      </c>
    </row>
    <row r="62" spans="1:7" x14ac:dyDescent="0.25">
      <c r="A62" s="37" t="s">
        <v>116</v>
      </c>
      <c r="B62" s="31" t="s">
        <v>117</v>
      </c>
      <c r="C62" s="27">
        <v>1937.59</v>
      </c>
      <c r="D62" s="25">
        <v>0</v>
      </c>
      <c r="E62" s="25">
        <v>656.64</v>
      </c>
      <c r="F62" s="25">
        <v>10000</v>
      </c>
      <c r="G62" s="8">
        <f>C62+D62+E62+F62</f>
        <v>12594.23</v>
      </c>
    </row>
    <row r="63" spans="1:7" x14ac:dyDescent="0.25">
      <c r="A63" s="37"/>
      <c r="B63" s="17" t="s">
        <v>118</v>
      </c>
      <c r="C63" s="32">
        <f>C39+C40+C43+C46+C47+C48+C49+C50+C51+C52+C53+C54+C55+C56+C57+C58+C59+C60+C61+C62</f>
        <v>240701.26999999996</v>
      </c>
      <c r="D63" s="32">
        <f>D39+D40+D43+D46+D47+D48+D49+D50+D51+D52+D53+D54+D55+D56+D57+D58+D59+D60+D61+D62</f>
        <v>242717.45</v>
      </c>
      <c r="E63" s="32">
        <f>E39+E40+E43+E46+E47+E48+E49+E50+E51+E52+E53+E54+E55+E56+E57+E58+E59+E60+E61+E62</f>
        <v>259460.52</v>
      </c>
      <c r="F63" s="32">
        <f>F39+F40+F43+F46+F47+F48+F49+F50+F51+F52+F53+F54+F55+F56+F57+F58+F59+F60+F61+F62</f>
        <v>229187.21479999996</v>
      </c>
      <c r="G63" s="8">
        <f t="shared" si="0"/>
        <v>972066.45479999995</v>
      </c>
    </row>
    <row r="64" spans="1:7" x14ac:dyDescent="0.25">
      <c r="A64" s="38"/>
      <c r="B64" s="33"/>
      <c r="C64" s="27">
        <f>(30592.93+36950.46)*3</f>
        <v>202630.16999999998</v>
      </c>
      <c r="D64" s="14">
        <v>202630.16999999998</v>
      </c>
      <c r="E64" s="14">
        <f>(34411.48+35868.3)*3</f>
        <v>210839.34</v>
      </c>
      <c r="F64" s="14">
        <f>(34411.48+35868.3)*3</f>
        <v>210839.34</v>
      </c>
      <c r="G64" s="8">
        <f t="shared" si="0"/>
        <v>826939.0199999999</v>
      </c>
    </row>
    <row r="65" spans="2:7" x14ac:dyDescent="0.25">
      <c r="B65" s="33" t="s">
        <v>119</v>
      </c>
      <c r="C65" s="27">
        <f>12489.09*3</f>
        <v>37467.270000000004</v>
      </c>
      <c r="D65" s="14">
        <v>32340.93</v>
      </c>
      <c r="E65" s="14">
        <f>12553.21*3</f>
        <v>37659.629999999997</v>
      </c>
      <c r="F65" s="14">
        <v>37659.599999999999</v>
      </c>
      <c r="G65" s="8">
        <f t="shared" si="0"/>
        <v>145127.43000000002</v>
      </c>
    </row>
    <row r="66" spans="2:7" x14ac:dyDescent="0.25">
      <c r="B66" s="33" t="s">
        <v>120</v>
      </c>
      <c r="C66" s="27">
        <f>C64+C65</f>
        <v>240097.44</v>
      </c>
      <c r="D66" s="27">
        <f>D64+D65</f>
        <v>234971.09999999998</v>
      </c>
      <c r="E66" s="27">
        <f>E64+E65</f>
        <v>248498.97</v>
      </c>
      <c r="F66" s="27">
        <f>F64+F65</f>
        <v>248498.94</v>
      </c>
      <c r="G66" s="27">
        <f>G64+G65</f>
        <v>972066.45</v>
      </c>
    </row>
    <row r="67" spans="2:7" x14ac:dyDescent="0.25">
      <c r="C67" s="27">
        <f>C63-C66</f>
        <v>603.82999999995809</v>
      </c>
      <c r="D67" s="27">
        <f>D63-D66</f>
        <v>7746.3500000000349</v>
      </c>
      <c r="E67" s="27">
        <f>E63-E66</f>
        <v>10961.549999999988</v>
      </c>
      <c r="F67" s="27">
        <f>F63-F66</f>
        <v>-19311.725200000044</v>
      </c>
      <c r="G67" s="27">
        <f>G63-G66</f>
        <v>4.7999999951571226E-3</v>
      </c>
    </row>
  </sheetData>
  <mergeCells count="3">
    <mergeCell ref="A1:B1"/>
    <mergeCell ref="A2:C2"/>
    <mergeCell ref="A4:C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Б.Пионер-40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2018-02-19T10:39:43Z</dcterms:modified>
</cp:coreProperties>
</file>